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1640" tabRatio="982"/>
  </bookViews>
  <sheets>
    <sheet name="Додаток 2" sheetId="1" r:id="rId1"/>
  </sheets>
  <definedNames>
    <definedName name="_xlnm.Print_Area" localSheetId="0">'Додаток 2'!$A$1:$U$73</definedName>
  </definedNames>
  <calcPr calcId="125725"/>
</workbook>
</file>

<file path=xl/calcChain.xml><?xml version="1.0" encoding="utf-8"?>
<calcChain xmlns="http://schemas.openxmlformats.org/spreadsheetml/2006/main">
  <c r="R64" i="1"/>
  <c r="Q64"/>
  <c r="T55"/>
  <c r="S55"/>
  <c r="T14"/>
  <c r="P64"/>
  <c r="O64"/>
  <c r="T53"/>
  <c r="S53"/>
  <c r="T49"/>
  <c r="S49"/>
  <c r="T13"/>
  <c r="S13"/>
  <c r="H64"/>
  <c r="G64"/>
  <c r="T63"/>
  <c r="S63"/>
  <c r="T62"/>
  <c r="S62"/>
  <c r="T61"/>
  <c r="S61"/>
  <c r="T60"/>
  <c r="S60"/>
  <c r="S59"/>
  <c r="I64"/>
  <c r="J64"/>
  <c r="K64"/>
  <c r="L64"/>
  <c r="M64"/>
  <c r="N64"/>
  <c r="T59"/>
  <c r="T58"/>
  <c r="S58"/>
  <c r="T57"/>
  <c r="S57"/>
  <c r="T56"/>
  <c r="S56"/>
  <c r="T54"/>
  <c r="S54"/>
  <c r="T52"/>
  <c r="S52"/>
  <c r="T51"/>
  <c r="S51"/>
  <c r="T50"/>
  <c r="S50"/>
  <c r="T48"/>
  <c r="S48"/>
  <c r="T47"/>
  <c r="S47"/>
  <c r="T46"/>
  <c r="S46"/>
  <c r="T45"/>
  <c r="S45"/>
  <c r="T44"/>
  <c r="S44"/>
  <c r="T43"/>
  <c r="S43"/>
  <c r="T42"/>
  <c r="S42"/>
  <c r="T41"/>
  <c r="S41"/>
  <c r="T40"/>
  <c r="S40"/>
  <c r="T39"/>
  <c r="S39"/>
  <c r="T38"/>
  <c r="S38"/>
  <c r="T37"/>
  <c r="S37"/>
  <c r="T36"/>
  <c r="S36"/>
  <c r="T35"/>
  <c r="S35"/>
  <c r="T34"/>
  <c r="S34"/>
  <c r="T33"/>
  <c r="S33"/>
  <c r="T32"/>
  <c r="S32"/>
  <c r="T31"/>
  <c r="S31"/>
  <c r="T30"/>
  <c r="S30"/>
  <c r="T29"/>
  <c r="S29"/>
  <c r="T28"/>
  <c r="S28"/>
  <c r="S27"/>
  <c r="T27"/>
  <c r="T26"/>
  <c r="S26"/>
  <c r="T25"/>
  <c r="S25"/>
  <c r="T24"/>
  <c r="S24"/>
  <c r="T23"/>
  <c r="S23"/>
  <c r="T22"/>
  <c r="S22"/>
  <c r="T21"/>
  <c r="S21"/>
  <c r="T20"/>
  <c r="S20"/>
  <c r="T19"/>
  <c r="S19"/>
  <c r="T18"/>
  <c r="S18"/>
  <c r="T17"/>
  <c r="S17"/>
  <c r="T16"/>
  <c r="S16"/>
  <c r="T15"/>
  <c r="S15"/>
  <c r="S14"/>
  <c r="T64" l="1"/>
  <c r="S64"/>
</calcChain>
</file>

<file path=xl/sharedStrings.xml><?xml version="1.0" encoding="utf-8"?>
<sst xmlns="http://schemas.openxmlformats.org/spreadsheetml/2006/main" count="348" uniqueCount="178">
  <si>
    <t>План</t>
  </si>
  <si>
    <t>Факт</t>
  </si>
  <si>
    <t>ІІ кв.</t>
  </si>
  <si>
    <t>ІІІ кв.</t>
  </si>
  <si>
    <t>ІV кв.</t>
  </si>
  <si>
    <t>ІІ рік</t>
  </si>
  <si>
    <t>ІІІ рік</t>
  </si>
  <si>
    <t>Всього</t>
  </si>
  <si>
    <t>Очікуваний результат</t>
  </si>
  <si>
    <t>І рік</t>
  </si>
  <si>
    <t>Обсяги фінансування по роках, тис. грн.</t>
  </si>
  <si>
    <t>№ з/п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</si>
  <si>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</si>
  <si>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</si>
  <si>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</si>
  <si>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</si>
  <si>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</si>
  <si>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НАПРЯМИ ДІЯЛЬНОСТІ І ЗАХОДИ РЕАЛІЗАЦІЇ ПРОГРАМИ</t>
  </si>
  <si>
    <t>1.</t>
  </si>
  <si>
    <t>міський бюджет</t>
  </si>
  <si>
    <t>2.</t>
  </si>
  <si>
    <t>3.</t>
  </si>
  <si>
    <t>2015-2017 р.р.</t>
  </si>
  <si>
    <t>4.</t>
  </si>
  <si>
    <t>5.</t>
  </si>
  <si>
    <t>6.</t>
  </si>
  <si>
    <t>7.</t>
  </si>
  <si>
    <t>8.</t>
  </si>
  <si>
    <t>9.</t>
  </si>
  <si>
    <t>11.</t>
  </si>
  <si>
    <t>12.</t>
  </si>
  <si>
    <t>10.</t>
  </si>
  <si>
    <t>Організація та проведення державних, загальноміських свят, культурно-освітніх та мистецьких заходів</t>
  </si>
  <si>
    <t>Новорічні та різдвяні свята</t>
  </si>
  <si>
    <t>Заходи до дня народження С.П. Корольова</t>
  </si>
  <si>
    <t>Річниця визволення Житомирської області від фашистських загарбників</t>
  </si>
  <si>
    <t>День Соборності України</t>
  </si>
  <si>
    <t>День пам’яті Героїв Крут</t>
  </si>
  <si>
    <t>День вшанування учасників бойових дій на території інших  держав</t>
  </si>
  <si>
    <t>День Героїв Небесної Сотні</t>
  </si>
  <si>
    <t>Проводи Зими та зустріч Весни, “Масляна”</t>
  </si>
  <si>
    <t>Шевченківські дні</t>
  </si>
  <si>
    <t>Проведення звітних концертів шкіл естетичного виховання, творчий звіт міста</t>
  </si>
  <si>
    <t>Міжнародний День визволення в’язнів фашистських концтаборів</t>
  </si>
  <si>
    <t>Міжнародний фестиваль «Житомирська музична весна»</t>
  </si>
  <si>
    <t>День Чорнобильської трагедії</t>
  </si>
  <si>
    <t xml:space="preserve">День Європи </t>
  </si>
  <si>
    <t>Дні пам’яті та примирення, присвячені пам’яті жертв Другої Світової війни</t>
  </si>
  <si>
    <t>День  Перемоги над нацизмом у Європі</t>
  </si>
  <si>
    <t>День матері</t>
  </si>
  <si>
    <t>День пам’яті жертв політичних репресій</t>
  </si>
  <si>
    <t>Відкритий фестиваль “Вечори на Михайлівській”</t>
  </si>
  <si>
    <t>Бал-парад випускників</t>
  </si>
  <si>
    <t>День Скорботи</t>
  </si>
  <si>
    <t>День Конституції України</t>
  </si>
  <si>
    <t>Відзначення традиційного українського свята Івана Купала</t>
  </si>
  <si>
    <t>Річниця проголошення декларації про Державний суверенітет України</t>
  </si>
  <si>
    <t>День Державного Прапора України</t>
  </si>
  <si>
    <t>День Незалежності України</t>
  </si>
  <si>
    <t>День вишиванки</t>
  </si>
  <si>
    <t>Річниця початку та закінчення ІІ- ї Світової війни (1 вересня 1939 рік – 2 вересня 1945 рік)</t>
  </si>
  <si>
    <t xml:space="preserve">День міста Житомира  </t>
  </si>
  <si>
    <t>День Миру</t>
  </si>
  <si>
    <t>День партизанської слави</t>
  </si>
  <si>
    <t>День Українського козацтва, Свято Покрови, День захисника України</t>
  </si>
  <si>
    <t>Всеукраїнський день працівників культури та аматорів народного мистецтва</t>
  </si>
  <si>
    <t>Річниця визволення України від фашистських загарбників</t>
  </si>
  <si>
    <t>День гідності та Свободи</t>
  </si>
  <si>
    <t xml:space="preserve">День пам’яті жертв голодомору </t>
  </si>
  <si>
    <t>Річниця визволення м. Житомира від фашистських загарбників</t>
  </si>
  <si>
    <t>День вшанування учасників ліквідації наслідків аварії на Чорнобильській АЕС</t>
  </si>
  <si>
    <t>Щорічний загальноміський конкурс «Моє квітуче місто»</t>
  </si>
  <si>
    <t>1-14 січня 2015-2016 р.р.</t>
  </si>
  <si>
    <t>12 січня 2015-206 р.р.</t>
  </si>
  <si>
    <t>14 січня 2015-2016 р.р.</t>
  </si>
  <si>
    <t>22 січня 2015-2017 р.р.</t>
  </si>
  <si>
    <t>29 січня 2015-2017 р.р.</t>
  </si>
  <si>
    <t>15 лютого 2015-2017р.р.</t>
  </si>
  <si>
    <t>20 лютого 2016-2017 р.р.</t>
  </si>
  <si>
    <t>управління культури</t>
  </si>
  <si>
    <t>лютий-березень 2016-2017 р.р.</t>
  </si>
  <si>
    <t>Міжнародний фестиваль майстрів мистецтв та конкурс юних піаністів</t>
  </si>
  <si>
    <t>березень 2015, 2017 р.</t>
  </si>
  <si>
    <t>Міжнародний Жіночий день 8-го Березня</t>
  </si>
  <si>
    <t>8 березня 2016-2017 р. р.</t>
  </si>
  <si>
    <t>березень 2015-2017 р.р.</t>
  </si>
  <si>
    <t>лютий квітень 2015-2017 р.р.</t>
  </si>
  <si>
    <t>13.</t>
  </si>
  <si>
    <t>квітень 2015-2016 р.р.</t>
  </si>
  <si>
    <t>14.</t>
  </si>
  <si>
    <t>квітень 2015-2017 р.р.</t>
  </si>
  <si>
    <t>15.</t>
  </si>
  <si>
    <t>травень 2015, 2017 р.р.</t>
  </si>
  <si>
    <t>17.</t>
  </si>
  <si>
    <t>8 травня 2015-2017 р.р.</t>
  </si>
  <si>
    <t>16.</t>
  </si>
  <si>
    <t>18.</t>
  </si>
  <si>
    <t>9 травня 2015-2017 р.р.</t>
  </si>
  <si>
    <t>травень 2015-2017р.р.</t>
  </si>
  <si>
    <t>19.</t>
  </si>
  <si>
    <t>20.</t>
  </si>
  <si>
    <t>18 травня 2015-2017 р.р.</t>
  </si>
  <si>
    <t>21.</t>
  </si>
  <si>
    <t>травень-вересень 2015-2017 р.р.</t>
  </si>
  <si>
    <t>травень-вересень 2016-2017 р.р.</t>
  </si>
  <si>
    <t>22.</t>
  </si>
  <si>
    <t>23.</t>
  </si>
  <si>
    <t>22 червня 2015-2016 р.р.</t>
  </si>
  <si>
    <t>24.</t>
  </si>
  <si>
    <t>28 червня 2015-2017 р.р.</t>
  </si>
  <si>
    <t>25.</t>
  </si>
  <si>
    <t>6 липня 2015-2017 р.р.</t>
  </si>
  <si>
    <t>26.</t>
  </si>
  <si>
    <t>16 липня 2015-2017 р.р.</t>
  </si>
  <si>
    <t>27.</t>
  </si>
  <si>
    <t>23 серпня 2015-2017 р.р.</t>
  </si>
  <si>
    <t>28.</t>
  </si>
  <si>
    <t>24 серпня 2015-2017 р.р.</t>
  </si>
  <si>
    <t>29.</t>
  </si>
  <si>
    <t>квітень-серпень 2015-2017 р.р.</t>
  </si>
  <si>
    <t>1 вересня-2 вересня 2015-2017 р.р.</t>
  </si>
  <si>
    <t>30.</t>
  </si>
  <si>
    <t>31.</t>
  </si>
  <si>
    <t>вересень 2015-2017 р.р.</t>
  </si>
  <si>
    <t xml:space="preserve">міський бюджет, інші власні надходження </t>
  </si>
  <si>
    <t>32.</t>
  </si>
  <si>
    <t>19 вересня 2015, 2017 р.р.</t>
  </si>
  <si>
    <t>33.</t>
  </si>
  <si>
    <t>22 вересня 2015-2016 р.р.</t>
  </si>
  <si>
    <t>34.</t>
  </si>
  <si>
    <t>жовтень 2015-2017 р.р.</t>
  </si>
  <si>
    <t>35.</t>
  </si>
  <si>
    <t>листопад 2015-2017 р.р.</t>
  </si>
  <si>
    <t>36.</t>
  </si>
  <si>
    <t>28 жовтня 2015-2016 р.р.</t>
  </si>
  <si>
    <t>37.</t>
  </si>
  <si>
    <t>21 листопада 2015-2017 р.р.</t>
  </si>
  <si>
    <t>38.</t>
  </si>
  <si>
    <t>24 листопада 2015-2017 р.р.</t>
  </si>
  <si>
    <t>39.</t>
  </si>
  <si>
    <t>грудень 2015-2016 р.р.</t>
  </si>
  <si>
    <t>40.</t>
  </si>
  <si>
    <t>14 грудня 2015-2017 р.р.</t>
  </si>
  <si>
    <t>41.</t>
  </si>
  <si>
    <t>19-31 грудня 2015-2017 р.р.</t>
  </si>
  <si>
    <t>42.</t>
  </si>
  <si>
    <t>43.</t>
  </si>
  <si>
    <t>44.</t>
  </si>
  <si>
    <t>45.</t>
  </si>
  <si>
    <t>Щорічний Міжнародний Фестиваль мистецтв "Пісенний Спас"</t>
  </si>
  <si>
    <t>2017 р.</t>
  </si>
  <si>
    <t>46.</t>
  </si>
  <si>
    <t>Щорічний Міжнародний живописний пленер Житомирська палітра"</t>
  </si>
  <si>
    <t>47.</t>
  </si>
  <si>
    <t>Щорічний Всеукраїнський  фестиваль військових духових оркестрів  "Ми єдині"</t>
  </si>
  <si>
    <t>48.</t>
  </si>
  <si>
    <t>Спільні заходи з громадськими організаціями міста</t>
  </si>
  <si>
    <t>ВСЬОГО:</t>
  </si>
  <si>
    <t>Організація та проведення театрально-видовищних програм, концертів, фестивалів, конкурсів, оглядів, виставок, пленерів, участь в них, придбання подарунків та забезпечення транспортних послуг учасників, інші культурно-освітні та мистецькі заходи</t>
  </si>
  <si>
    <t>Відзначення інших державних, загальноміських свят, проведення спільних заходів з країнами ЄС</t>
  </si>
  <si>
    <t>2.1. Проект «Організація та проведення державних, загальноміських свят, культурно-освітніх та мистецьких заходів»</t>
  </si>
  <si>
    <t>Заходи з реалізації культурно-мистецьких проектів та проектів, що фінансуються з державного та місцевих бюджетів</t>
  </si>
  <si>
    <t>Міжнародна хореографічна асамблея імені Н.Скорульської</t>
  </si>
  <si>
    <t>Міжнародний кінофестиваль «Молодість» в м.Житомирі</t>
  </si>
  <si>
    <t>Мистецький проект «Велич особистості -  Олег Ольжич»</t>
  </si>
  <si>
    <t>49.</t>
  </si>
  <si>
    <t>50.</t>
  </si>
  <si>
    <t>51.</t>
  </si>
  <si>
    <t>проведення заходу на високому рівні</t>
  </si>
  <si>
    <t>до рішення міської ради</t>
  </si>
  <si>
    <t xml:space="preserve">Додаток </t>
  </si>
  <si>
    <t>управління культури, громадські організації</t>
  </si>
  <si>
    <t>Начальник управління культури</t>
  </si>
  <si>
    <t>Н.І.Рябенко</t>
  </si>
  <si>
    <t>Секретар міської ради</t>
  </si>
  <si>
    <t>Н.М.Чиж</t>
  </si>
  <si>
    <t>Зміни, що вносяться до Комплексної цільової програми розвитку культури міста Житомира на 2015-2017 роки,                                                               затвердженої рішенням міської ради від 09.03.2017 року № 555</t>
  </si>
  <si>
    <t>від ___________№______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</si>
</sst>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6" formatCode="_-* #,##0.0_р_._-;\-* #,##0.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2" fontId="5" fillId="0" borderId="1" applyBorder="0" applyAlignment="0">
      <alignment horizontal="center" vertical="top" wrapText="1"/>
    </xf>
  </cellStyleXfs>
  <cellXfs count="5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6" fontId="2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vertical="center" wrapText="1"/>
    </xf>
    <xf numFmtId="43" fontId="2" fillId="0" borderId="1" xfId="1" applyFont="1" applyBorder="1" applyAlignment="1">
      <alignment vertical="center" wrapText="1"/>
    </xf>
    <xf numFmtId="0" fontId="7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7"/>
  <sheetViews>
    <sheetView tabSelected="1" view="pageBreakPreview" topLeftCell="A61" zoomScale="84" zoomScaleNormal="110" zoomScaleSheetLayoutView="84" workbookViewId="0">
      <selection activeCell="E13" sqref="E13"/>
    </sheetView>
  </sheetViews>
  <sheetFormatPr defaultRowHeight="15"/>
  <cols>
    <col min="1" max="1" width="4" customWidth="1"/>
    <col min="2" max="2" width="15.85546875" customWidth="1"/>
    <col min="3" max="3" width="30.42578125" customWidth="1"/>
    <col min="4" max="4" width="18.7109375" customWidth="1"/>
    <col min="5" max="5" width="17.5703125" style="20" customWidth="1"/>
    <col min="6" max="6" width="14.140625" customWidth="1"/>
    <col min="7" max="7" width="11.5703125" customWidth="1"/>
    <col min="8" max="8" width="10.85546875" customWidth="1"/>
    <col min="9" max="9" width="7.42578125" hidden="1" customWidth="1"/>
    <col min="10" max="10" width="7.85546875" hidden="1" customWidth="1"/>
    <col min="11" max="11" width="7.5703125" hidden="1" customWidth="1"/>
    <col min="12" max="12" width="6.5703125" hidden="1" customWidth="1"/>
    <col min="13" max="13" width="8" hidden="1" customWidth="1"/>
    <col min="14" max="14" width="8.42578125" hidden="1" customWidth="1"/>
    <col min="15" max="15" width="9.7109375" customWidth="1"/>
    <col min="16" max="16" width="9.85546875" customWidth="1"/>
    <col min="17" max="17" width="9.140625" customWidth="1"/>
    <col min="18" max="18" width="9.42578125" customWidth="1"/>
    <col min="19" max="19" width="9.5703125" hidden="1" customWidth="1"/>
    <col min="20" max="20" width="9.7109375" hidden="1" customWidth="1"/>
    <col min="21" max="21" width="17.140625" customWidth="1"/>
  </cols>
  <sheetData>
    <row r="1" spans="1:21" ht="20.25">
      <c r="A1" s="9"/>
      <c r="B1" s="9"/>
      <c r="C1" s="9"/>
      <c r="D1" s="9"/>
      <c r="E1" s="21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47" t="s">
        <v>170</v>
      </c>
      <c r="R1" s="47"/>
      <c r="S1" s="47"/>
      <c r="T1" s="47"/>
      <c r="U1" s="47"/>
    </row>
    <row r="2" spans="1:21" ht="20.25">
      <c r="A2" s="9"/>
      <c r="B2" s="9"/>
      <c r="C2" s="9"/>
      <c r="D2" s="9"/>
      <c r="E2" s="23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48" t="s">
        <v>169</v>
      </c>
      <c r="R2" s="48"/>
      <c r="S2" s="48"/>
      <c r="T2" s="48"/>
      <c r="U2" s="48"/>
    </row>
    <row r="3" spans="1:21" ht="20.25">
      <c r="A3" s="9"/>
      <c r="B3" s="9"/>
      <c r="C3" s="9"/>
      <c r="D3" s="9"/>
      <c r="E3" s="27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48" t="s">
        <v>177</v>
      </c>
      <c r="R3" s="48"/>
      <c r="S3" s="48"/>
      <c r="T3" s="48"/>
      <c r="U3" s="48"/>
    </row>
    <row r="4" spans="1:21" ht="49.5" customHeight="1">
      <c r="A4" s="49" t="s">
        <v>176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1">
      <c r="A5" s="28" t="s">
        <v>11</v>
      </c>
      <c r="B5" s="28" t="s">
        <v>12</v>
      </c>
      <c r="C5" s="28" t="s">
        <v>13</v>
      </c>
      <c r="D5" s="28" t="s">
        <v>14</v>
      </c>
      <c r="E5" s="28" t="s">
        <v>15</v>
      </c>
      <c r="F5" s="28" t="s">
        <v>16</v>
      </c>
      <c r="G5" s="28" t="s">
        <v>10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 t="s">
        <v>8</v>
      </c>
    </row>
    <row r="6" spans="1:21">
      <c r="A6" s="28"/>
      <c r="B6" s="28"/>
      <c r="C6" s="28"/>
      <c r="D6" s="28"/>
      <c r="E6" s="28"/>
      <c r="F6" s="28"/>
      <c r="G6" s="29" t="s">
        <v>9</v>
      </c>
      <c r="H6" s="30"/>
      <c r="I6" s="3"/>
      <c r="J6" s="3"/>
      <c r="K6" s="3"/>
      <c r="L6" s="3"/>
      <c r="M6" s="3"/>
      <c r="N6" s="4"/>
      <c r="O6" s="28" t="s">
        <v>5</v>
      </c>
      <c r="P6" s="28"/>
      <c r="Q6" s="28" t="s">
        <v>6</v>
      </c>
      <c r="R6" s="28"/>
      <c r="S6" s="28" t="s">
        <v>7</v>
      </c>
      <c r="T6" s="28"/>
      <c r="U6" s="28"/>
    </row>
    <row r="7" spans="1:21">
      <c r="A7" s="28"/>
      <c r="B7" s="28"/>
      <c r="C7" s="28"/>
      <c r="D7" s="28"/>
      <c r="E7" s="28"/>
      <c r="F7" s="28"/>
      <c r="G7" s="31"/>
      <c r="H7" s="32"/>
      <c r="I7" s="2" t="s">
        <v>2</v>
      </c>
      <c r="J7" s="4"/>
      <c r="K7" s="2" t="s">
        <v>3</v>
      </c>
      <c r="L7" s="4"/>
      <c r="M7" s="2" t="s">
        <v>4</v>
      </c>
      <c r="N7" s="4"/>
      <c r="O7" s="28"/>
      <c r="P7" s="28"/>
      <c r="Q7" s="28"/>
      <c r="R7" s="28"/>
      <c r="S7" s="28"/>
      <c r="T7" s="28"/>
      <c r="U7" s="28"/>
    </row>
    <row r="8" spans="1:21">
      <c r="A8" s="28"/>
      <c r="B8" s="28"/>
      <c r="C8" s="28"/>
      <c r="D8" s="28"/>
      <c r="E8" s="28"/>
      <c r="F8" s="28"/>
      <c r="G8" s="15" t="s">
        <v>0</v>
      </c>
      <c r="H8" s="15" t="s">
        <v>1</v>
      </c>
      <c r="I8" s="15" t="s">
        <v>0</v>
      </c>
      <c r="J8" s="15" t="s">
        <v>1</v>
      </c>
      <c r="K8" s="15" t="s">
        <v>0</v>
      </c>
      <c r="L8" s="15" t="s">
        <v>1</v>
      </c>
      <c r="M8" s="15" t="s">
        <v>0</v>
      </c>
      <c r="N8" s="15" t="s">
        <v>1</v>
      </c>
      <c r="O8" s="15" t="s">
        <v>0</v>
      </c>
      <c r="P8" s="15" t="s">
        <v>1</v>
      </c>
      <c r="Q8" s="15" t="s">
        <v>0</v>
      </c>
      <c r="R8" s="15" t="s">
        <v>1</v>
      </c>
      <c r="S8" s="15" t="s">
        <v>0</v>
      </c>
      <c r="T8" s="15" t="s">
        <v>1</v>
      </c>
      <c r="U8" s="28"/>
    </row>
    <row r="9" spans="1:21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9</v>
      </c>
      <c r="P9" s="19">
        <v>10</v>
      </c>
      <c r="Q9" s="19">
        <v>11</v>
      </c>
      <c r="R9" s="19">
        <v>12</v>
      </c>
      <c r="S9" s="19">
        <v>19</v>
      </c>
      <c r="T9" s="19">
        <v>20</v>
      </c>
      <c r="U9" s="19">
        <v>13</v>
      </c>
    </row>
    <row r="10" spans="1:21" hidden="1">
      <c r="A10" s="10"/>
      <c r="B10" s="10"/>
      <c r="C10" s="10"/>
      <c r="D10" s="10"/>
      <c r="E10" s="2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ht="42.75" hidden="1" customHeight="1">
      <c r="A11" s="37" t="s">
        <v>161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ht="18.75">
      <c r="A12" s="38" t="s">
        <v>160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1" ht="51" customHeight="1">
      <c r="A13" s="7" t="s">
        <v>18</v>
      </c>
      <c r="B13" s="33" t="s">
        <v>32</v>
      </c>
      <c r="C13" s="1" t="s">
        <v>33</v>
      </c>
      <c r="D13" s="25" t="s">
        <v>72</v>
      </c>
      <c r="E13" s="19" t="s">
        <v>79</v>
      </c>
      <c r="F13" s="16" t="s">
        <v>19</v>
      </c>
      <c r="G13" s="40">
        <v>3</v>
      </c>
      <c r="H13" s="40">
        <v>3</v>
      </c>
      <c r="I13" s="40"/>
      <c r="J13" s="40"/>
      <c r="K13" s="40"/>
      <c r="L13" s="40"/>
      <c r="M13" s="40"/>
      <c r="N13" s="40"/>
      <c r="O13" s="40">
        <v>447.6</v>
      </c>
      <c r="P13" s="40">
        <v>447.6</v>
      </c>
      <c r="Q13" s="40">
        <v>188.2</v>
      </c>
      <c r="R13" s="40">
        <v>188.2</v>
      </c>
      <c r="S13" s="5">
        <f>G13+O13+Q13</f>
        <v>638.79999999999995</v>
      </c>
      <c r="T13" s="5">
        <f>H13+P13+R13</f>
        <v>638.79999999999995</v>
      </c>
      <c r="U13" s="7" t="s">
        <v>168</v>
      </c>
    </row>
    <row r="14" spans="1:21" ht="51" customHeight="1">
      <c r="A14" s="7" t="s">
        <v>20</v>
      </c>
      <c r="B14" s="34"/>
      <c r="C14" s="1" t="s">
        <v>34</v>
      </c>
      <c r="D14" s="25" t="s">
        <v>73</v>
      </c>
      <c r="E14" s="19" t="s">
        <v>79</v>
      </c>
      <c r="F14" s="16" t="s">
        <v>19</v>
      </c>
      <c r="G14" s="40">
        <v>1</v>
      </c>
      <c r="H14" s="40">
        <v>1</v>
      </c>
      <c r="I14" s="40"/>
      <c r="J14" s="40"/>
      <c r="K14" s="40"/>
      <c r="L14" s="40"/>
      <c r="M14" s="40"/>
      <c r="N14" s="40"/>
      <c r="O14" s="40">
        <v>1</v>
      </c>
      <c r="P14" s="40">
        <v>1</v>
      </c>
      <c r="Q14" s="40">
        <v>1</v>
      </c>
      <c r="R14" s="40">
        <v>1</v>
      </c>
      <c r="S14" s="5">
        <f t="shared" ref="S14:T59" si="0">G14+O14+Q14</f>
        <v>3</v>
      </c>
      <c r="T14" s="5">
        <f t="shared" si="0"/>
        <v>3</v>
      </c>
      <c r="U14" s="7" t="s">
        <v>168</v>
      </c>
    </row>
    <row r="15" spans="1:21" ht="45">
      <c r="A15" s="7" t="s">
        <v>21</v>
      </c>
      <c r="B15" s="34"/>
      <c r="C15" s="1" t="s">
        <v>35</v>
      </c>
      <c r="D15" s="25" t="s">
        <v>74</v>
      </c>
      <c r="E15" s="19" t="s">
        <v>79</v>
      </c>
      <c r="F15" s="16" t="s">
        <v>19</v>
      </c>
      <c r="G15" s="40">
        <v>1</v>
      </c>
      <c r="H15" s="40">
        <v>1</v>
      </c>
      <c r="I15" s="40"/>
      <c r="J15" s="40"/>
      <c r="K15" s="40"/>
      <c r="L15" s="40"/>
      <c r="M15" s="40"/>
      <c r="N15" s="40"/>
      <c r="O15" s="40">
        <v>1</v>
      </c>
      <c r="P15" s="40">
        <v>1</v>
      </c>
      <c r="Q15" s="40">
        <v>0</v>
      </c>
      <c r="R15" s="40">
        <v>0</v>
      </c>
      <c r="S15" s="5">
        <f t="shared" si="0"/>
        <v>2</v>
      </c>
      <c r="T15" s="5">
        <f t="shared" si="0"/>
        <v>2</v>
      </c>
      <c r="U15" s="7" t="s">
        <v>168</v>
      </c>
    </row>
    <row r="16" spans="1:21" ht="33.75" customHeight="1">
      <c r="A16" s="7" t="s">
        <v>23</v>
      </c>
      <c r="B16" s="34"/>
      <c r="C16" s="11" t="s">
        <v>36</v>
      </c>
      <c r="D16" s="25" t="s">
        <v>75</v>
      </c>
      <c r="E16" s="19" t="s">
        <v>79</v>
      </c>
      <c r="F16" s="16" t="s">
        <v>19</v>
      </c>
      <c r="G16" s="40">
        <v>2</v>
      </c>
      <c r="H16" s="40">
        <v>2</v>
      </c>
      <c r="I16" s="40"/>
      <c r="J16" s="40"/>
      <c r="K16" s="40"/>
      <c r="L16" s="40"/>
      <c r="M16" s="40"/>
      <c r="N16" s="40"/>
      <c r="O16" s="40">
        <v>2</v>
      </c>
      <c r="P16" s="40">
        <v>2</v>
      </c>
      <c r="Q16" s="40">
        <v>2</v>
      </c>
      <c r="R16" s="40">
        <v>2</v>
      </c>
      <c r="S16" s="5">
        <f t="shared" si="0"/>
        <v>6</v>
      </c>
      <c r="T16" s="5">
        <f t="shared" si="0"/>
        <v>6</v>
      </c>
      <c r="U16" s="7" t="s">
        <v>168</v>
      </c>
    </row>
    <row r="17" spans="1:21" ht="45">
      <c r="A17" s="7" t="s">
        <v>24</v>
      </c>
      <c r="B17" s="34"/>
      <c r="C17" s="1" t="s">
        <v>37</v>
      </c>
      <c r="D17" s="25" t="s">
        <v>76</v>
      </c>
      <c r="E17" s="19" t="s">
        <v>79</v>
      </c>
      <c r="F17" s="16" t="s">
        <v>19</v>
      </c>
      <c r="G17" s="40">
        <v>1.4</v>
      </c>
      <c r="H17" s="40">
        <v>1.4</v>
      </c>
      <c r="I17" s="40"/>
      <c r="J17" s="40"/>
      <c r="K17" s="40"/>
      <c r="L17" s="40"/>
      <c r="M17" s="40"/>
      <c r="N17" s="40"/>
      <c r="O17" s="40">
        <v>1</v>
      </c>
      <c r="P17" s="40">
        <v>1</v>
      </c>
      <c r="Q17" s="40">
        <v>1</v>
      </c>
      <c r="R17" s="40">
        <v>1</v>
      </c>
      <c r="S17" s="16">
        <f t="shared" si="0"/>
        <v>3.4</v>
      </c>
      <c r="T17" s="16">
        <f t="shared" si="0"/>
        <v>3.4</v>
      </c>
      <c r="U17" s="7" t="s">
        <v>168</v>
      </c>
    </row>
    <row r="18" spans="1:21" ht="45.75" customHeight="1">
      <c r="A18" s="7" t="s">
        <v>25</v>
      </c>
      <c r="B18" s="34"/>
      <c r="C18" s="6" t="s">
        <v>38</v>
      </c>
      <c r="D18" s="25" t="s">
        <v>77</v>
      </c>
      <c r="E18" s="19" t="s">
        <v>79</v>
      </c>
      <c r="F18" s="16" t="s">
        <v>19</v>
      </c>
      <c r="G18" s="40">
        <v>1.5</v>
      </c>
      <c r="H18" s="40">
        <v>1.5</v>
      </c>
      <c r="I18" s="40"/>
      <c r="J18" s="40"/>
      <c r="K18" s="40"/>
      <c r="L18" s="40"/>
      <c r="M18" s="40"/>
      <c r="N18" s="40"/>
      <c r="O18" s="40">
        <v>1.5</v>
      </c>
      <c r="P18" s="40">
        <v>1.5</v>
      </c>
      <c r="Q18" s="40">
        <v>1.5</v>
      </c>
      <c r="R18" s="40">
        <v>1.5</v>
      </c>
      <c r="S18" s="16">
        <f t="shared" si="0"/>
        <v>4.5</v>
      </c>
      <c r="T18" s="16">
        <f t="shared" si="0"/>
        <v>4.5</v>
      </c>
      <c r="U18" s="7" t="s">
        <v>168</v>
      </c>
    </row>
    <row r="19" spans="1:21" ht="45">
      <c r="A19" s="7" t="s">
        <v>26</v>
      </c>
      <c r="B19" s="34"/>
      <c r="C19" s="6" t="s">
        <v>39</v>
      </c>
      <c r="D19" s="25" t="s">
        <v>78</v>
      </c>
      <c r="E19" s="19" t="s">
        <v>79</v>
      </c>
      <c r="F19" s="16" t="s">
        <v>19</v>
      </c>
      <c r="G19" s="40">
        <v>0</v>
      </c>
      <c r="H19" s="40">
        <v>0</v>
      </c>
      <c r="I19" s="40"/>
      <c r="J19" s="40"/>
      <c r="K19" s="40"/>
      <c r="L19" s="40"/>
      <c r="M19" s="40"/>
      <c r="N19" s="40"/>
      <c r="O19" s="40">
        <v>10</v>
      </c>
      <c r="P19" s="40">
        <v>10</v>
      </c>
      <c r="Q19" s="40">
        <v>10</v>
      </c>
      <c r="R19" s="40">
        <v>10</v>
      </c>
      <c r="S19" s="5">
        <f t="shared" si="0"/>
        <v>20</v>
      </c>
      <c r="T19" s="5">
        <f t="shared" si="0"/>
        <v>20</v>
      </c>
      <c r="U19" s="7" t="s">
        <v>168</v>
      </c>
    </row>
    <row r="20" spans="1:21" ht="45">
      <c r="A20" s="7" t="s">
        <v>27</v>
      </c>
      <c r="B20" s="34"/>
      <c r="C20" s="1" t="s">
        <v>40</v>
      </c>
      <c r="D20" s="25" t="s">
        <v>80</v>
      </c>
      <c r="E20" s="19" t="s">
        <v>79</v>
      </c>
      <c r="F20" s="16" t="s">
        <v>19</v>
      </c>
      <c r="G20" s="40">
        <v>0</v>
      </c>
      <c r="H20" s="40">
        <v>0</v>
      </c>
      <c r="I20" s="40"/>
      <c r="J20" s="40"/>
      <c r="K20" s="40"/>
      <c r="L20" s="40"/>
      <c r="M20" s="40"/>
      <c r="N20" s="40"/>
      <c r="O20" s="40">
        <v>10</v>
      </c>
      <c r="P20" s="40">
        <v>10</v>
      </c>
      <c r="Q20" s="40">
        <v>50</v>
      </c>
      <c r="R20" s="40">
        <v>50</v>
      </c>
      <c r="S20" s="5">
        <f t="shared" si="0"/>
        <v>60</v>
      </c>
      <c r="T20" s="5">
        <f t="shared" si="0"/>
        <v>60</v>
      </c>
      <c r="U20" s="7" t="s">
        <v>168</v>
      </c>
    </row>
    <row r="21" spans="1:21" ht="45">
      <c r="A21" s="7" t="s">
        <v>28</v>
      </c>
      <c r="B21" s="34"/>
      <c r="C21" s="1" t="s">
        <v>81</v>
      </c>
      <c r="D21" s="25" t="s">
        <v>82</v>
      </c>
      <c r="E21" s="19" t="s">
        <v>79</v>
      </c>
      <c r="F21" s="16" t="s">
        <v>19</v>
      </c>
      <c r="G21" s="40">
        <v>7</v>
      </c>
      <c r="H21" s="40">
        <v>7</v>
      </c>
      <c r="I21" s="40"/>
      <c r="J21" s="40"/>
      <c r="K21" s="40"/>
      <c r="L21" s="40"/>
      <c r="M21" s="40"/>
      <c r="N21" s="40"/>
      <c r="O21" s="40">
        <v>0</v>
      </c>
      <c r="P21" s="40">
        <v>0</v>
      </c>
      <c r="Q21" s="40">
        <v>7</v>
      </c>
      <c r="R21" s="40">
        <v>7</v>
      </c>
      <c r="S21" s="5">
        <f t="shared" si="0"/>
        <v>14</v>
      </c>
      <c r="T21" s="5">
        <f t="shared" si="0"/>
        <v>14</v>
      </c>
      <c r="U21" s="7" t="s">
        <v>168</v>
      </c>
    </row>
    <row r="22" spans="1:21" ht="45">
      <c r="A22" s="7" t="s">
        <v>31</v>
      </c>
      <c r="B22" s="34"/>
      <c r="C22" s="1" t="s">
        <v>83</v>
      </c>
      <c r="D22" s="25" t="s">
        <v>84</v>
      </c>
      <c r="E22" s="19" t="s">
        <v>79</v>
      </c>
      <c r="F22" s="16" t="s">
        <v>19</v>
      </c>
      <c r="G22" s="40">
        <v>0</v>
      </c>
      <c r="H22" s="40">
        <v>0</v>
      </c>
      <c r="I22" s="40"/>
      <c r="J22" s="40"/>
      <c r="K22" s="40"/>
      <c r="L22" s="40"/>
      <c r="M22" s="40"/>
      <c r="N22" s="40"/>
      <c r="O22" s="40">
        <v>5</v>
      </c>
      <c r="P22" s="40">
        <v>5</v>
      </c>
      <c r="Q22" s="40">
        <v>5</v>
      </c>
      <c r="R22" s="40">
        <v>5</v>
      </c>
      <c r="S22" s="5">
        <f t="shared" si="0"/>
        <v>10</v>
      </c>
      <c r="T22" s="5">
        <f t="shared" si="0"/>
        <v>10</v>
      </c>
      <c r="U22" s="7" t="s">
        <v>168</v>
      </c>
    </row>
    <row r="23" spans="1:21" ht="45">
      <c r="A23" s="7" t="s">
        <v>29</v>
      </c>
      <c r="B23" s="34"/>
      <c r="C23" s="11" t="s">
        <v>41</v>
      </c>
      <c r="D23" s="25" t="s">
        <v>85</v>
      </c>
      <c r="E23" s="19" t="s">
        <v>79</v>
      </c>
      <c r="F23" s="16" t="s">
        <v>19</v>
      </c>
      <c r="G23" s="40">
        <v>3</v>
      </c>
      <c r="H23" s="40">
        <v>3</v>
      </c>
      <c r="I23" s="40"/>
      <c r="J23" s="40"/>
      <c r="K23" s="40"/>
      <c r="L23" s="40"/>
      <c r="M23" s="40"/>
      <c r="N23" s="40"/>
      <c r="O23" s="40">
        <v>2</v>
      </c>
      <c r="P23" s="40">
        <v>2</v>
      </c>
      <c r="Q23" s="40">
        <v>3</v>
      </c>
      <c r="R23" s="40">
        <v>3</v>
      </c>
      <c r="S23" s="5">
        <f t="shared" si="0"/>
        <v>8</v>
      </c>
      <c r="T23" s="5">
        <f t="shared" si="0"/>
        <v>8</v>
      </c>
      <c r="U23" s="7" t="s">
        <v>168</v>
      </c>
    </row>
    <row r="24" spans="1:21" ht="45">
      <c r="A24" s="7" t="s">
        <v>30</v>
      </c>
      <c r="B24" s="34"/>
      <c r="C24" s="1" t="s">
        <v>42</v>
      </c>
      <c r="D24" s="25" t="s">
        <v>86</v>
      </c>
      <c r="E24" s="19" t="s">
        <v>79</v>
      </c>
      <c r="F24" s="16" t="s">
        <v>19</v>
      </c>
      <c r="G24" s="40">
        <v>25</v>
      </c>
      <c r="H24" s="40">
        <v>25</v>
      </c>
      <c r="I24" s="40"/>
      <c r="J24" s="40"/>
      <c r="K24" s="40"/>
      <c r="L24" s="40"/>
      <c r="M24" s="40"/>
      <c r="N24" s="40"/>
      <c r="O24" s="40">
        <v>25</v>
      </c>
      <c r="P24" s="40">
        <v>25</v>
      </c>
      <c r="Q24" s="40">
        <v>25</v>
      </c>
      <c r="R24" s="40">
        <v>25</v>
      </c>
      <c r="S24" s="5">
        <f t="shared" si="0"/>
        <v>75</v>
      </c>
      <c r="T24" s="5">
        <f t="shared" si="0"/>
        <v>75</v>
      </c>
      <c r="U24" s="7" t="s">
        <v>168</v>
      </c>
    </row>
    <row r="25" spans="1:21" ht="45">
      <c r="A25" s="7" t="s">
        <v>87</v>
      </c>
      <c r="B25" s="34"/>
      <c r="C25" s="1" t="s">
        <v>43</v>
      </c>
      <c r="D25" s="25" t="s">
        <v>88</v>
      </c>
      <c r="E25" s="19" t="s">
        <v>79</v>
      </c>
      <c r="F25" s="16" t="s">
        <v>19</v>
      </c>
      <c r="G25" s="5">
        <v>2</v>
      </c>
      <c r="H25" s="5">
        <v>2</v>
      </c>
      <c r="I25" s="5"/>
      <c r="J25" s="5"/>
      <c r="K25" s="5"/>
      <c r="L25" s="5"/>
      <c r="M25" s="5"/>
      <c r="N25" s="5"/>
      <c r="O25" s="5">
        <v>2</v>
      </c>
      <c r="P25" s="5">
        <v>2</v>
      </c>
      <c r="Q25" s="41">
        <v>0</v>
      </c>
      <c r="R25" s="41">
        <v>0</v>
      </c>
      <c r="S25" s="5">
        <f t="shared" si="0"/>
        <v>4</v>
      </c>
      <c r="T25" s="5">
        <f t="shared" si="0"/>
        <v>4</v>
      </c>
      <c r="U25" s="7" t="s">
        <v>168</v>
      </c>
    </row>
    <row r="26" spans="1:21" ht="45">
      <c r="A26" s="7" t="s">
        <v>89</v>
      </c>
      <c r="B26" s="34"/>
      <c r="C26" s="1" t="s">
        <v>44</v>
      </c>
      <c r="D26" s="25" t="s">
        <v>90</v>
      </c>
      <c r="E26" s="19" t="s">
        <v>79</v>
      </c>
      <c r="F26" s="16" t="s">
        <v>19</v>
      </c>
      <c r="G26" s="39">
        <v>7</v>
      </c>
      <c r="H26" s="39">
        <v>7</v>
      </c>
      <c r="I26" s="39"/>
      <c r="J26" s="39"/>
      <c r="K26" s="39"/>
      <c r="L26" s="39"/>
      <c r="M26" s="39"/>
      <c r="N26" s="39"/>
      <c r="O26" s="39">
        <v>7</v>
      </c>
      <c r="P26" s="39">
        <v>7</v>
      </c>
      <c r="Q26" s="39">
        <v>20</v>
      </c>
      <c r="R26" s="39">
        <v>20</v>
      </c>
      <c r="S26" s="5">
        <f t="shared" si="0"/>
        <v>34</v>
      </c>
      <c r="T26" s="5">
        <f t="shared" si="0"/>
        <v>34</v>
      </c>
      <c r="U26" s="7" t="s">
        <v>168</v>
      </c>
    </row>
    <row r="27" spans="1:21" ht="45">
      <c r="A27" s="7" t="s">
        <v>91</v>
      </c>
      <c r="B27" s="34"/>
      <c r="C27" s="11" t="s">
        <v>45</v>
      </c>
      <c r="D27" s="25" t="s">
        <v>90</v>
      </c>
      <c r="E27" s="19" t="s">
        <v>79</v>
      </c>
      <c r="F27" s="16" t="s">
        <v>19</v>
      </c>
      <c r="G27" s="39">
        <v>3</v>
      </c>
      <c r="H27" s="39">
        <v>3</v>
      </c>
      <c r="I27" s="39"/>
      <c r="J27" s="39"/>
      <c r="K27" s="39"/>
      <c r="L27" s="39"/>
      <c r="M27" s="39"/>
      <c r="N27" s="39"/>
      <c r="O27" s="39">
        <v>23</v>
      </c>
      <c r="P27" s="39">
        <v>23</v>
      </c>
      <c r="Q27" s="39">
        <v>3</v>
      </c>
      <c r="R27" s="39">
        <v>3</v>
      </c>
      <c r="S27" s="5">
        <f t="shared" si="0"/>
        <v>29</v>
      </c>
      <c r="T27" s="5">
        <f t="shared" si="0"/>
        <v>29</v>
      </c>
      <c r="U27" s="7" t="s">
        <v>168</v>
      </c>
    </row>
    <row r="28" spans="1:21" ht="45">
      <c r="A28" s="7" t="s">
        <v>95</v>
      </c>
      <c r="B28" s="34"/>
      <c r="C28" s="11" t="s">
        <v>46</v>
      </c>
      <c r="D28" s="25" t="s">
        <v>92</v>
      </c>
      <c r="E28" s="19" t="s">
        <v>79</v>
      </c>
      <c r="F28" s="16" t="s">
        <v>19</v>
      </c>
      <c r="G28" s="39">
        <v>4</v>
      </c>
      <c r="H28" s="39">
        <v>4</v>
      </c>
      <c r="I28" s="39"/>
      <c r="J28" s="39"/>
      <c r="K28" s="39"/>
      <c r="L28" s="39"/>
      <c r="M28" s="39"/>
      <c r="N28" s="39"/>
      <c r="O28" s="39">
        <v>0</v>
      </c>
      <c r="P28" s="39">
        <v>0</v>
      </c>
      <c r="Q28" s="39">
        <v>4</v>
      </c>
      <c r="R28" s="39">
        <v>954</v>
      </c>
      <c r="S28" s="5">
        <f t="shared" si="0"/>
        <v>8</v>
      </c>
      <c r="T28" s="5">
        <f t="shared" si="0"/>
        <v>958</v>
      </c>
      <c r="U28" s="7" t="s">
        <v>168</v>
      </c>
    </row>
    <row r="29" spans="1:21" ht="45">
      <c r="A29" s="7" t="s">
        <v>93</v>
      </c>
      <c r="B29" s="34"/>
      <c r="C29" s="1" t="s">
        <v>47</v>
      </c>
      <c r="D29" s="25" t="s">
        <v>94</v>
      </c>
      <c r="E29" s="19" t="s">
        <v>79</v>
      </c>
      <c r="F29" s="16" t="s">
        <v>19</v>
      </c>
      <c r="G29" s="39">
        <v>2</v>
      </c>
      <c r="H29" s="39">
        <v>2</v>
      </c>
      <c r="I29" s="39"/>
      <c r="J29" s="39"/>
      <c r="K29" s="39"/>
      <c r="L29" s="39"/>
      <c r="M29" s="39"/>
      <c r="N29" s="39"/>
      <c r="O29" s="39">
        <v>17</v>
      </c>
      <c r="P29" s="39">
        <v>17</v>
      </c>
      <c r="Q29" s="39">
        <v>2</v>
      </c>
      <c r="R29" s="39">
        <v>2</v>
      </c>
      <c r="S29" s="5">
        <f t="shared" si="0"/>
        <v>21</v>
      </c>
      <c r="T29" s="5">
        <f t="shared" si="0"/>
        <v>21</v>
      </c>
      <c r="U29" s="7" t="s">
        <v>168</v>
      </c>
    </row>
    <row r="30" spans="1:21" ht="45">
      <c r="A30" s="7" t="s">
        <v>96</v>
      </c>
      <c r="B30" s="34"/>
      <c r="C30" s="1" t="s">
        <v>48</v>
      </c>
      <c r="D30" s="25" t="s">
        <v>97</v>
      </c>
      <c r="E30" s="19" t="s">
        <v>79</v>
      </c>
      <c r="F30" s="16" t="s">
        <v>19</v>
      </c>
      <c r="G30" s="39">
        <v>25</v>
      </c>
      <c r="H30" s="39">
        <v>25</v>
      </c>
      <c r="I30" s="39"/>
      <c r="J30" s="39"/>
      <c r="K30" s="39"/>
      <c r="L30" s="39"/>
      <c r="M30" s="39"/>
      <c r="N30" s="39"/>
      <c r="O30" s="39">
        <v>3</v>
      </c>
      <c r="P30" s="39">
        <v>3</v>
      </c>
      <c r="Q30" s="39">
        <v>25</v>
      </c>
      <c r="R30" s="39">
        <v>25</v>
      </c>
      <c r="S30" s="5">
        <f t="shared" si="0"/>
        <v>53</v>
      </c>
      <c r="T30" s="5">
        <f t="shared" si="0"/>
        <v>53</v>
      </c>
      <c r="U30" s="7" t="s">
        <v>168</v>
      </c>
    </row>
    <row r="31" spans="1:21" ht="45">
      <c r="A31" s="7" t="s">
        <v>99</v>
      </c>
      <c r="B31" s="34"/>
      <c r="C31" s="11" t="s">
        <v>49</v>
      </c>
      <c r="D31" s="25" t="s">
        <v>98</v>
      </c>
      <c r="E31" s="19" t="s">
        <v>79</v>
      </c>
      <c r="F31" s="16" t="s">
        <v>19</v>
      </c>
      <c r="G31" s="39">
        <v>5</v>
      </c>
      <c r="H31" s="39">
        <v>5</v>
      </c>
      <c r="I31" s="39"/>
      <c r="J31" s="39"/>
      <c r="K31" s="39"/>
      <c r="L31" s="39"/>
      <c r="M31" s="39"/>
      <c r="N31" s="39"/>
      <c r="O31" s="39">
        <v>5</v>
      </c>
      <c r="P31" s="39">
        <v>5</v>
      </c>
      <c r="Q31" s="39">
        <v>5</v>
      </c>
      <c r="R31" s="39">
        <v>5</v>
      </c>
      <c r="S31" s="5">
        <f t="shared" si="0"/>
        <v>15</v>
      </c>
      <c r="T31" s="5">
        <f t="shared" si="0"/>
        <v>15</v>
      </c>
      <c r="U31" s="7" t="s">
        <v>168</v>
      </c>
    </row>
    <row r="32" spans="1:21" ht="45">
      <c r="A32" s="7" t="s">
        <v>100</v>
      </c>
      <c r="B32" s="34"/>
      <c r="C32" s="1" t="s">
        <v>50</v>
      </c>
      <c r="D32" s="25" t="s">
        <v>101</v>
      </c>
      <c r="E32" s="19" t="s">
        <v>79</v>
      </c>
      <c r="F32" s="16" t="s">
        <v>19</v>
      </c>
      <c r="G32" s="39">
        <v>1</v>
      </c>
      <c r="H32" s="39">
        <v>1</v>
      </c>
      <c r="I32" s="39"/>
      <c r="J32" s="39"/>
      <c r="K32" s="39"/>
      <c r="L32" s="39"/>
      <c r="M32" s="39"/>
      <c r="N32" s="39"/>
      <c r="O32" s="39">
        <v>1</v>
      </c>
      <c r="P32" s="39">
        <v>1</v>
      </c>
      <c r="Q32" s="39">
        <v>1</v>
      </c>
      <c r="R32" s="39">
        <v>1</v>
      </c>
      <c r="S32" s="5">
        <f t="shared" si="0"/>
        <v>3</v>
      </c>
      <c r="T32" s="5">
        <f t="shared" si="0"/>
        <v>3</v>
      </c>
      <c r="U32" s="7" t="s">
        <v>168</v>
      </c>
    </row>
    <row r="33" spans="1:21" ht="45">
      <c r="A33" s="7" t="s">
        <v>102</v>
      </c>
      <c r="B33" s="34"/>
      <c r="C33" s="1" t="s">
        <v>51</v>
      </c>
      <c r="D33" s="25" t="s">
        <v>103</v>
      </c>
      <c r="E33" s="19" t="s">
        <v>79</v>
      </c>
      <c r="F33" s="16" t="s">
        <v>19</v>
      </c>
      <c r="G33" s="40">
        <v>7</v>
      </c>
      <c r="H33" s="40">
        <v>7</v>
      </c>
      <c r="I33" s="40"/>
      <c r="J33" s="40"/>
      <c r="K33" s="40"/>
      <c r="L33" s="40"/>
      <c r="M33" s="40"/>
      <c r="N33" s="40"/>
      <c r="O33" s="40">
        <v>7</v>
      </c>
      <c r="P33" s="40">
        <v>7</v>
      </c>
      <c r="Q33" s="40">
        <v>7</v>
      </c>
      <c r="R33" s="40">
        <v>7</v>
      </c>
      <c r="S33" s="5">
        <f t="shared" si="0"/>
        <v>21</v>
      </c>
      <c r="T33" s="5">
        <f t="shared" si="0"/>
        <v>21</v>
      </c>
      <c r="U33" s="7" t="s">
        <v>168</v>
      </c>
    </row>
    <row r="34" spans="1:21" ht="45">
      <c r="A34" s="7" t="s">
        <v>105</v>
      </c>
      <c r="B34" s="34"/>
      <c r="C34" s="1" t="s">
        <v>52</v>
      </c>
      <c r="D34" s="25" t="s">
        <v>104</v>
      </c>
      <c r="E34" s="19" t="s">
        <v>79</v>
      </c>
      <c r="F34" s="16" t="s">
        <v>19</v>
      </c>
      <c r="G34" s="40">
        <v>0</v>
      </c>
      <c r="H34" s="40">
        <v>0</v>
      </c>
      <c r="I34" s="40"/>
      <c r="J34" s="40"/>
      <c r="K34" s="40"/>
      <c r="L34" s="40"/>
      <c r="M34" s="40"/>
      <c r="N34" s="40"/>
      <c r="O34" s="40">
        <v>5</v>
      </c>
      <c r="P34" s="40">
        <v>5</v>
      </c>
      <c r="Q34" s="40">
        <v>5</v>
      </c>
      <c r="R34" s="40">
        <v>5</v>
      </c>
      <c r="S34" s="5">
        <f t="shared" si="0"/>
        <v>10</v>
      </c>
      <c r="T34" s="5">
        <f t="shared" si="0"/>
        <v>10</v>
      </c>
      <c r="U34" s="7" t="s">
        <v>168</v>
      </c>
    </row>
    <row r="35" spans="1:21" ht="45">
      <c r="A35" s="7" t="s">
        <v>106</v>
      </c>
      <c r="B35" s="34"/>
      <c r="C35" s="1" t="s">
        <v>53</v>
      </c>
      <c r="D35" s="25" t="s">
        <v>107</v>
      </c>
      <c r="E35" s="19" t="s">
        <v>79</v>
      </c>
      <c r="F35" s="16" t="s">
        <v>19</v>
      </c>
      <c r="G35" s="40">
        <v>1</v>
      </c>
      <c r="H35" s="40">
        <v>1</v>
      </c>
      <c r="I35" s="40"/>
      <c r="J35" s="40"/>
      <c r="K35" s="40"/>
      <c r="L35" s="40"/>
      <c r="M35" s="40"/>
      <c r="N35" s="40"/>
      <c r="O35" s="40">
        <v>1</v>
      </c>
      <c r="P35" s="40">
        <v>1</v>
      </c>
      <c r="Q35" s="40">
        <v>1</v>
      </c>
      <c r="R35" s="40">
        <v>1</v>
      </c>
      <c r="S35" s="5">
        <f t="shared" si="0"/>
        <v>3</v>
      </c>
      <c r="T35" s="5">
        <f t="shared" si="0"/>
        <v>3</v>
      </c>
      <c r="U35" s="7" t="s">
        <v>168</v>
      </c>
    </row>
    <row r="36" spans="1:21" ht="45">
      <c r="A36" s="7" t="s">
        <v>108</v>
      </c>
      <c r="B36" s="34"/>
      <c r="C36" s="1" t="s">
        <v>54</v>
      </c>
      <c r="D36" s="25" t="s">
        <v>109</v>
      </c>
      <c r="E36" s="19" t="s">
        <v>79</v>
      </c>
      <c r="F36" s="16" t="s">
        <v>19</v>
      </c>
      <c r="G36" s="40">
        <v>10</v>
      </c>
      <c r="H36" s="40">
        <v>10</v>
      </c>
      <c r="I36" s="40"/>
      <c r="J36" s="40"/>
      <c r="K36" s="40"/>
      <c r="L36" s="40"/>
      <c r="M36" s="40"/>
      <c r="N36" s="40"/>
      <c r="O36" s="40">
        <v>10</v>
      </c>
      <c r="P36" s="40">
        <v>10</v>
      </c>
      <c r="Q36" s="40">
        <v>10</v>
      </c>
      <c r="R36" s="40">
        <v>10</v>
      </c>
      <c r="S36" s="5">
        <f t="shared" si="0"/>
        <v>30</v>
      </c>
      <c r="T36" s="5">
        <f t="shared" si="0"/>
        <v>30</v>
      </c>
      <c r="U36" s="7" t="s">
        <v>168</v>
      </c>
    </row>
    <row r="37" spans="1:21" ht="45">
      <c r="A37" s="7" t="s">
        <v>110</v>
      </c>
      <c r="B37" s="34"/>
      <c r="C37" s="1" t="s">
        <v>55</v>
      </c>
      <c r="D37" s="25" t="s">
        <v>111</v>
      </c>
      <c r="E37" s="19" t="s">
        <v>79</v>
      </c>
      <c r="F37" s="16" t="s">
        <v>19</v>
      </c>
      <c r="G37" s="40">
        <v>6</v>
      </c>
      <c r="H37" s="40">
        <v>6</v>
      </c>
      <c r="I37" s="40"/>
      <c r="J37" s="40"/>
      <c r="K37" s="40"/>
      <c r="L37" s="40"/>
      <c r="M37" s="40"/>
      <c r="N37" s="40"/>
      <c r="O37" s="40">
        <v>21</v>
      </c>
      <c r="P37" s="40">
        <v>21</v>
      </c>
      <c r="Q37" s="40">
        <v>50</v>
      </c>
      <c r="R37" s="40">
        <v>50</v>
      </c>
      <c r="S37" s="5">
        <f t="shared" si="0"/>
        <v>77</v>
      </c>
      <c r="T37" s="5">
        <f t="shared" si="0"/>
        <v>77</v>
      </c>
      <c r="U37" s="7" t="s">
        <v>168</v>
      </c>
    </row>
    <row r="38" spans="1:21" ht="45">
      <c r="A38" s="7" t="s">
        <v>112</v>
      </c>
      <c r="B38" s="34"/>
      <c r="C38" s="1" t="s">
        <v>56</v>
      </c>
      <c r="D38" s="25" t="s">
        <v>113</v>
      </c>
      <c r="E38" s="19" t="s">
        <v>79</v>
      </c>
      <c r="F38" s="16" t="s">
        <v>19</v>
      </c>
      <c r="G38" s="40">
        <v>1</v>
      </c>
      <c r="H38" s="40">
        <v>1</v>
      </c>
      <c r="I38" s="40"/>
      <c r="J38" s="40"/>
      <c r="K38" s="40"/>
      <c r="L38" s="40"/>
      <c r="M38" s="40"/>
      <c r="N38" s="40"/>
      <c r="O38" s="40">
        <v>1</v>
      </c>
      <c r="P38" s="40">
        <v>1</v>
      </c>
      <c r="Q38" s="40">
        <v>1</v>
      </c>
      <c r="R38" s="40">
        <v>1</v>
      </c>
      <c r="S38" s="5">
        <f t="shared" si="0"/>
        <v>3</v>
      </c>
      <c r="T38" s="5">
        <f t="shared" si="0"/>
        <v>3</v>
      </c>
      <c r="U38" s="7" t="s">
        <v>168</v>
      </c>
    </row>
    <row r="39" spans="1:21" ht="45">
      <c r="A39" s="7" t="s">
        <v>114</v>
      </c>
      <c r="B39" s="34"/>
      <c r="C39" s="1" t="s">
        <v>57</v>
      </c>
      <c r="D39" s="25" t="s">
        <v>115</v>
      </c>
      <c r="E39" s="19" t="s">
        <v>79</v>
      </c>
      <c r="F39" s="16" t="s">
        <v>19</v>
      </c>
      <c r="G39" s="40">
        <v>4</v>
      </c>
      <c r="H39" s="40">
        <v>4</v>
      </c>
      <c r="I39" s="40"/>
      <c r="J39" s="40"/>
      <c r="K39" s="40"/>
      <c r="L39" s="40"/>
      <c r="M39" s="40"/>
      <c r="N39" s="40"/>
      <c r="O39" s="40">
        <v>14</v>
      </c>
      <c r="P39" s="40">
        <v>14</v>
      </c>
      <c r="Q39" s="40">
        <v>13</v>
      </c>
      <c r="R39" s="40">
        <v>13</v>
      </c>
      <c r="S39" s="5">
        <f t="shared" si="0"/>
        <v>31</v>
      </c>
      <c r="T39" s="5">
        <f t="shared" si="0"/>
        <v>31</v>
      </c>
      <c r="U39" s="7" t="s">
        <v>168</v>
      </c>
    </row>
    <row r="40" spans="1:21" ht="45">
      <c r="A40" s="7" t="s">
        <v>116</v>
      </c>
      <c r="B40" s="34"/>
      <c r="C40" s="1" t="s">
        <v>58</v>
      </c>
      <c r="D40" s="25" t="s">
        <v>117</v>
      </c>
      <c r="E40" s="19" t="s">
        <v>79</v>
      </c>
      <c r="F40" s="16" t="s">
        <v>19</v>
      </c>
      <c r="G40" s="40">
        <v>10</v>
      </c>
      <c r="H40" s="40">
        <v>10</v>
      </c>
      <c r="I40" s="40"/>
      <c r="J40" s="40"/>
      <c r="K40" s="40"/>
      <c r="L40" s="40"/>
      <c r="M40" s="40"/>
      <c r="N40" s="40"/>
      <c r="O40" s="40">
        <v>25</v>
      </c>
      <c r="P40" s="40">
        <v>25</v>
      </c>
      <c r="Q40" s="40">
        <v>25</v>
      </c>
      <c r="R40" s="40">
        <v>25</v>
      </c>
      <c r="S40" s="5">
        <f t="shared" si="0"/>
        <v>60</v>
      </c>
      <c r="T40" s="5">
        <f t="shared" si="0"/>
        <v>60</v>
      </c>
      <c r="U40" s="7" t="s">
        <v>168</v>
      </c>
    </row>
    <row r="41" spans="1:21" ht="45">
      <c r="A41" s="7" t="s">
        <v>118</v>
      </c>
      <c r="B41" s="34"/>
      <c r="C41" s="1" t="s">
        <v>59</v>
      </c>
      <c r="D41" s="25" t="s">
        <v>119</v>
      </c>
      <c r="E41" s="19" t="s">
        <v>79</v>
      </c>
      <c r="F41" s="16" t="s">
        <v>19</v>
      </c>
      <c r="G41" s="40">
        <v>10</v>
      </c>
      <c r="H41" s="40">
        <v>10</v>
      </c>
      <c r="I41" s="40"/>
      <c r="J41" s="40"/>
      <c r="K41" s="40"/>
      <c r="L41" s="40"/>
      <c r="M41" s="40"/>
      <c r="N41" s="40"/>
      <c r="O41" s="40">
        <v>25</v>
      </c>
      <c r="P41" s="40">
        <v>25</v>
      </c>
      <c r="Q41" s="40">
        <v>35</v>
      </c>
      <c r="R41" s="40">
        <v>35</v>
      </c>
      <c r="S41" s="5">
        <f t="shared" si="0"/>
        <v>70</v>
      </c>
      <c r="T41" s="5">
        <f t="shared" si="0"/>
        <v>70</v>
      </c>
      <c r="U41" s="7" t="s">
        <v>168</v>
      </c>
    </row>
    <row r="42" spans="1:21" ht="45">
      <c r="A42" s="7" t="s">
        <v>121</v>
      </c>
      <c r="B42" s="34"/>
      <c r="C42" s="1" t="s">
        <v>60</v>
      </c>
      <c r="D42" s="25" t="s">
        <v>120</v>
      </c>
      <c r="E42" s="19" t="s">
        <v>79</v>
      </c>
      <c r="F42" s="16" t="s">
        <v>19</v>
      </c>
      <c r="G42" s="40">
        <v>1.5</v>
      </c>
      <c r="H42" s="40">
        <v>1.5</v>
      </c>
      <c r="I42" s="40"/>
      <c r="J42" s="40"/>
      <c r="K42" s="40"/>
      <c r="L42" s="40"/>
      <c r="M42" s="40"/>
      <c r="N42" s="40"/>
      <c r="O42" s="40">
        <v>1.5</v>
      </c>
      <c r="P42" s="40">
        <v>1.5</v>
      </c>
      <c r="Q42" s="40">
        <v>1.5</v>
      </c>
      <c r="R42" s="40">
        <v>1.5</v>
      </c>
      <c r="S42" s="16">
        <f t="shared" si="0"/>
        <v>4.5</v>
      </c>
      <c r="T42" s="16">
        <f t="shared" si="0"/>
        <v>4.5</v>
      </c>
      <c r="U42" s="7" t="s">
        <v>168</v>
      </c>
    </row>
    <row r="43" spans="1:21" ht="62.25" customHeight="1">
      <c r="A43" s="7" t="s">
        <v>122</v>
      </c>
      <c r="B43" s="34"/>
      <c r="C43" s="1" t="s">
        <v>61</v>
      </c>
      <c r="D43" s="25" t="s">
        <v>123</v>
      </c>
      <c r="E43" s="19" t="s">
        <v>79</v>
      </c>
      <c r="F43" s="16" t="s">
        <v>124</v>
      </c>
      <c r="G43" s="40">
        <v>223</v>
      </c>
      <c r="H43" s="40">
        <v>223</v>
      </c>
      <c r="I43" s="40"/>
      <c r="J43" s="40"/>
      <c r="K43" s="40"/>
      <c r="L43" s="40"/>
      <c r="M43" s="40"/>
      <c r="N43" s="40"/>
      <c r="O43" s="40">
        <v>665.7</v>
      </c>
      <c r="P43" s="40">
        <v>665.7</v>
      </c>
      <c r="Q43" s="40">
        <v>658</v>
      </c>
      <c r="R43" s="40">
        <v>658</v>
      </c>
      <c r="S43" s="16">
        <f t="shared" si="0"/>
        <v>1546.7</v>
      </c>
      <c r="T43" s="16">
        <f t="shared" si="0"/>
        <v>1546.7</v>
      </c>
      <c r="U43" s="7" t="s">
        <v>168</v>
      </c>
    </row>
    <row r="44" spans="1:21" ht="45">
      <c r="A44" s="7" t="s">
        <v>125</v>
      </c>
      <c r="B44" s="34"/>
      <c r="C44" s="1" t="s">
        <v>62</v>
      </c>
      <c r="D44" s="25" t="s">
        <v>126</v>
      </c>
      <c r="E44" s="19" t="s">
        <v>79</v>
      </c>
      <c r="F44" s="16" t="s">
        <v>19</v>
      </c>
      <c r="G44" s="40">
        <v>1</v>
      </c>
      <c r="H44" s="40">
        <v>1</v>
      </c>
      <c r="I44" s="40"/>
      <c r="J44" s="40"/>
      <c r="K44" s="40"/>
      <c r="L44" s="40"/>
      <c r="M44" s="40"/>
      <c r="N44" s="40"/>
      <c r="O44" s="40">
        <v>0</v>
      </c>
      <c r="P44" s="40">
        <v>0</v>
      </c>
      <c r="Q44" s="40">
        <v>1</v>
      </c>
      <c r="R44" s="40">
        <v>1</v>
      </c>
      <c r="S44" s="5">
        <f t="shared" si="0"/>
        <v>2</v>
      </c>
      <c r="T44" s="5">
        <f t="shared" si="0"/>
        <v>2</v>
      </c>
      <c r="U44" s="7" t="s">
        <v>168</v>
      </c>
    </row>
    <row r="45" spans="1:21" ht="45">
      <c r="A45" s="7" t="s">
        <v>127</v>
      </c>
      <c r="B45" s="34"/>
      <c r="C45" s="1" t="s">
        <v>63</v>
      </c>
      <c r="D45" s="25" t="s">
        <v>128</v>
      </c>
      <c r="E45" s="19" t="s">
        <v>79</v>
      </c>
      <c r="F45" s="16" t="s">
        <v>19</v>
      </c>
      <c r="G45" s="40">
        <v>2</v>
      </c>
      <c r="H45" s="40">
        <v>2</v>
      </c>
      <c r="I45" s="40"/>
      <c r="J45" s="40"/>
      <c r="K45" s="40"/>
      <c r="L45" s="40"/>
      <c r="M45" s="40"/>
      <c r="N45" s="40"/>
      <c r="O45" s="40">
        <v>2</v>
      </c>
      <c r="P45" s="40">
        <v>2</v>
      </c>
      <c r="Q45" s="40">
        <v>0</v>
      </c>
      <c r="R45" s="40">
        <v>0</v>
      </c>
      <c r="S45" s="5">
        <f t="shared" si="0"/>
        <v>4</v>
      </c>
      <c r="T45" s="5">
        <f t="shared" si="0"/>
        <v>4</v>
      </c>
      <c r="U45" s="7" t="s">
        <v>168</v>
      </c>
    </row>
    <row r="46" spans="1:21" ht="45">
      <c r="A46" s="7" t="s">
        <v>129</v>
      </c>
      <c r="B46" s="34"/>
      <c r="C46" s="1" t="s">
        <v>64</v>
      </c>
      <c r="D46" s="25" t="s">
        <v>130</v>
      </c>
      <c r="E46" s="19" t="s">
        <v>79</v>
      </c>
      <c r="F46" s="16" t="s">
        <v>19</v>
      </c>
      <c r="G46" s="40">
        <v>10</v>
      </c>
      <c r="H46" s="40">
        <v>10</v>
      </c>
      <c r="I46" s="40"/>
      <c r="J46" s="40"/>
      <c r="K46" s="40"/>
      <c r="L46" s="40"/>
      <c r="M46" s="40"/>
      <c r="N46" s="40"/>
      <c r="O46" s="40">
        <v>10</v>
      </c>
      <c r="P46" s="40">
        <v>10</v>
      </c>
      <c r="Q46" s="40">
        <v>10</v>
      </c>
      <c r="R46" s="40">
        <v>10</v>
      </c>
      <c r="S46" s="5">
        <f t="shared" si="0"/>
        <v>30</v>
      </c>
      <c r="T46" s="5">
        <f t="shared" si="0"/>
        <v>30</v>
      </c>
      <c r="U46" s="7" t="s">
        <v>168</v>
      </c>
    </row>
    <row r="47" spans="1:21" ht="45">
      <c r="A47" s="7" t="s">
        <v>131</v>
      </c>
      <c r="B47" s="34"/>
      <c r="C47" s="1" t="s">
        <v>65</v>
      </c>
      <c r="D47" s="25" t="s">
        <v>132</v>
      </c>
      <c r="E47" s="19" t="s">
        <v>79</v>
      </c>
      <c r="F47" s="16" t="s">
        <v>19</v>
      </c>
      <c r="G47" s="40">
        <v>5</v>
      </c>
      <c r="H47" s="40">
        <v>5</v>
      </c>
      <c r="I47" s="40"/>
      <c r="J47" s="40"/>
      <c r="K47" s="40"/>
      <c r="L47" s="40"/>
      <c r="M47" s="40"/>
      <c r="N47" s="40"/>
      <c r="O47" s="40">
        <v>5</v>
      </c>
      <c r="P47" s="40">
        <v>5</v>
      </c>
      <c r="Q47" s="40">
        <v>5</v>
      </c>
      <c r="R47" s="40">
        <v>5</v>
      </c>
      <c r="S47" s="5">
        <f t="shared" si="0"/>
        <v>15</v>
      </c>
      <c r="T47" s="5">
        <f t="shared" si="0"/>
        <v>15</v>
      </c>
      <c r="U47" s="7" t="s">
        <v>168</v>
      </c>
    </row>
    <row r="48" spans="1:21" ht="45">
      <c r="A48" s="7" t="s">
        <v>133</v>
      </c>
      <c r="B48" s="34"/>
      <c r="C48" s="12" t="s">
        <v>66</v>
      </c>
      <c r="D48" s="25" t="s">
        <v>134</v>
      </c>
      <c r="E48" s="19" t="s">
        <v>79</v>
      </c>
      <c r="F48" s="16" t="s">
        <v>19</v>
      </c>
      <c r="G48" s="40">
        <v>1</v>
      </c>
      <c r="H48" s="40">
        <v>1</v>
      </c>
      <c r="I48" s="40"/>
      <c r="J48" s="40"/>
      <c r="K48" s="40"/>
      <c r="L48" s="40"/>
      <c r="M48" s="40"/>
      <c r="N48" s="40"/>
      <c r="O48" s="40">
        <v>1</v>
      </c>
      <c r="P48" s="40">
        <v>1</v>
      </c>
      <c r="Q48" s="40">
        <v>0</v>
      </c>
      <c r="R48" s="40">
        <v>0</v>
      </c>
      <c r="S48" s="5">
        <f t="shared" si="0"/>
        <v>2</v>
      </c>
      <c r="T48" s="5">
        <f t="shared" si="0"/>
        <v>2</v>
      </c>
      <c r="U48" s="7" t="s">
        <v>168</v>
      </c>
    </row>
    <row r="49" spans="1:21" ht="45">
      <c r="A49" s="7" t="s">
        <v>135</v>
      </c>
      <c r="B49" s="34"/>
      <c r="C49" s="1" t="s">
        <v>67</v>
      </c>
      <c r="D49" s="25" t="s">
        <v>136</v>
      </c>
      <c r="E49" s="19" t="s">
        <v>79</v>
      </c>
      <c r="F49" s="16" t="s">
        <v>19</v>
      </c>
      <c r="G49" s="40">
        <v>2</v>
      </c>
      <c r="H49" s="40">
        <v>2</v>
      </c>
      <c r="I49" s="40"/>
      <c r="J49" s="40"/>
      <c r="K49" s="40"/>
      <c r="L49" s="40"/>
      <c r="M49" s="40"/>
      <c r="N49" s="40"/>
      <c r="O49" s="40">
        <v>7.4</v>
      </c>
      <c r="P49" s="40">
        <v>7.4</v>
      </c>
      <c r="Q49" s="40">
        <v>15</v>
      </c>
      <c r="R49" s="40">
        <v>15</v>
      </c>
      <c r="S49" s="5">
        <f>G49+O49+Q49</f>
        <v>24.4</v>
      </c>
      <c r="T49" s="5">
        <f>H49+P49+R49</f>
        <v>24.4</v>
      </c>
      <c r="U49" s="7" t="s">
        <v>168</v>
      </c>
    </row>
    <row r="50" spans="1:21" ht="45">
      <c r="A50" s="7" t="s">
        <v>137</v>
      </c>
      <c r="B50" s="34"/>
      <c r="C50" s="6" t="s">
        <v>68</v>
      </c>
      <c r="D50" s="25" t="s">
        <v>138</v>
      </c>
      <c r="E50" s="19" t="s">
        <v>79</v>
      </c>
      <c r="F50" s="16" t="s">
        <v>19</v>
      </c>
      <c r="G50" s="40">
        <v>2</v>
      </c>
      <c r="H50" s="40">
        <v>2</v>
      </c>
      <c r="I50" s="40"/>
      <c r="J50" s="40"/>
      <c r="K50" s="40"/>
      <c r="L50" s="40"/>
      <c r="M50" s="40"/>
      <c r="N50" s="40"/>
      <c r="O50" s="40">
        <v>2</v>
      </c>
      <c r="P50" s="40">
        <v>2</v>
      </c>
      <c r="Q50" s="40">
        <v>2</v>
      </c>
      <c r="R50" s="40">
        <v>2</v>
      </c>
      <c r="S50" s="5">
        <f t="shared" si="0"/>
        <v>6</v>
      </c>
      <c r="T50" s="5">
        <f t="shared" si="0"/>
        <v>6</v>
      </c>
      <c r="U50" s="7" t="s">
        <v>168</v>
      </c>
    </row>
    <row r="51" spans="1:21" ht="45">
      <c r="A51" s="7" t="s">
        <v>139</v>
      </c>
      <c r="B51" s="34"/>
      <c r="C51" s="1" t="s">
        <v>69</v>
      </c>
      <c r="D51" s="25" t="s">
        <v>140</v>
      </c>
      <c r="E51" s="19" t="s">
        <v>79</v>
      </c>
      <c r="F51" s="16" t="s">
        <v>19</v>
      </c>
      <c r="G51" s="40">
        <v>1</v>
      </c>
      <c r="H51" s="40">
        <v>1</v>
      </c>
      <c r="I51" s="40"/>
      <c r="J51" s="40"/>
      <c r="K51" s="40"/>
      <c r="L51" s="40"/>
      <c r="M51" s="40"/>
      <c r="N51" s="40"/>
      <c r="O51" s="40">
        <v>1</v>
      </c>
      <c r="P51" s="40">
        <v>1</v>
      </c>
      <c r="Q51" s="40">
        <v>0</v>
      </c>
      <c r="R51" s="40">
        <v>0</v>
      </c>
      <c r="S51" s="5">
        <f t="shared" si="0"/>
        <v>2</v>
      </c>
      <c r="T51" s="5">
        <f t="shared" si="0"/>
        <v>2</v>
      </c>
      <c r="U51" s="7" t="s">
        <v>168</v>
      </c>
    </row>
    <row r="52" spans="1:21" ht="45">
      <c r="A52" s="7" t="s">
        <v>141</v>
      </c>
      <c r="B52" s="34"/>
      <c r="C52" s="6" t="s">
        <v>70</v>
      </c>
      <c r="D52" s="25" t="s">
        <v>142</v>
      </c>
      <c r="E52" s="19" t="s">
        <v>79</v>
      </c>
      <c r="F52" s="16" t="s">
        <v>19</v>
      </c>
      <c r="G52" s="40">
        <v>3</v>
      </c>
      <c r="H52" s="40">
        <v>3</v>
      </c>
      <c r="I52" s="40"/>
      <c r="J52" s="40"/>
      <c r="K52" s="40"/>
      <c r="L52" s="40"/>
      <c r="M52" s="40"/>
      <c r="N52" s="40"/>
      <c r="O52" s="40">
        <v>3</v>
      </c>
      <c r="P52" s="40">
        <v>3</v>
      </c>
      <c r="Q52" s="40">
        <v>5</v>
      </c>
      <c r="R52" s="40">
        <v>5</v>
      </c>
      <c r="S52" s="5">
        <f t="shared" si="0"/>
        <v>11</v>
      </c>
      <c r="T52" s="5">
        <f t="shared" si="0"/>
        <v>11</v>
      </c>
      <c r="U52" s="7" t="s">
        <v>168</v>
      </c>
    </row>
    <row r="53" spans="1:21" ht="63" customHeight="1">
      <c r="A53" s="7" t="s">
        <v>143</v>
      </c>
      <c r="B53" s="34"/>
      <c r="C53" s="12" t="s">
        <v>33</v>
      </c>
      <c r="D53" s="25" t="s">
        <v>144</v>
      </c>
      <c r="E53" s="19" t="s">
        <v>79</v>
      </c>
      <c r="F53" s="16" t="s">
        <v>19</v>
      </c>
      <c r="G53" s="40">
        <v>390</v>
      </c>
      <c r="H53" s="40">
        <v>390</v>
      </c>
      <c r="I53" s="40"/>
      <c r="J53" s="40"/>
      <c r="K53" s="40"/>
      <c r="L53" s="40"/>
      <c r="M53" s="40"/>
      <c r="N53" s="40"/>
      <c r="O53" s="40">
        <v>539.6</v>
      </c>
      <c r="P53" s="40">
        <v>539.6</v>
      </c>
      <c r="Q53" s="40">
        <v>300</v>
      </c>
      <c r="R53" s="40">
        <v>300</v>
      </c>
      <c r="S53" s="5">
        <f>G53+O53+Q53</f>
        <v>1229.5999999999999</v>
      </c>
      <c r="T53" s="5">
        <f>H53+P53+R53</f>
        <v>1229.5999999999999</v>
      </c>
      <c r="U53" s="7" t="s">
        <v>168</v>
      </c>
    </row>
    <row r="54" spans="1:21" ht="111" customHeight="1">
      <c r="A54" s="7" t="s">
        <v>145</v>
      </c>
      <c r="B54" s="34"/>
      <c r="C54" s="12" t="s">
        <v>158</v>
      </c>
      <c r="D54" s="26" t="s">
        <v>22</v>
      </c>
      <c r="E54" s="19" t="s">
        <v>79</v>
      </c>
      <c r="F54" s="16" t="s">
        <v>19</v>
      </c>
      <c r="G54" s="40">
        <v>210</v>
      </c>
      <c r="H54" s="40">
        <v>210</v>
      </c>
      <c r="I54" s="40"/>
      <c r="J54" s="40"/>
      <c r="K54" s="40"/>
      <c r="L54" s="40"/>
      <c r="M54" s="40"/>
      <c r="N54" s="40"/>
      <c r="O54" s="40">
        <v>2020.9</v>
      </c>
      <c r="P54" s="40">
        <v>2020.9</v>
      </c>
      <c r="Q54" s="40">
        <v>500</v>
      </c>
      <c r="R54" s="40">
        <v>500</v>
      </c>
      <c r="S54" s="5">
        <f t="shared" si="0"/>
        <v>2730.9</v>
      </c>
      <c r="T54" s="5">
        <f t="shared" si="0"/>
        <v>2730.9</v>
      </c>
      <c r="U54" s="7" t="s">
        <v>168</v>
      </c>
    </row>
    <row r="55" spans="1:21" ht="53.25" customHeight="1">
      <c r="A55" s="7" t="s">
        <v>146</v>
      </c>
      <c r="B55" s="34"/>
      <c r="C55" s="1" t="s">
        <v>159</v>
      </c>
      <c r="D55" s="26" t="s">
        <v>22</v>
      </c>
      <c r="E55" s="19" t="s">
        <v>79</v>
      </c>
      <c r="F55" s="16" t="s">
        <v>19</v>
      </c>
      <c r="G55" s="40">
        <v>24.6</v>
      </c>
      <c r="H55" s="40">
        <v>24.6</v>
      </c>
      <c r="I55" s="40"/>
      <c r="J55" s="40"/>
      <c r="K55" s="40"/>
      <c r="L55" s="40"/>
      <c r="M55" s="40"/>
      <c r="N55" s="40"/>
      <c r="O55" s="40">
        <v>13</v>
      </c>
      <c r="P55" s="40">
        <v>13</v>
      </c>
      <c r="Q55" s="40">
        <v>318.8</v>
      </c>
      <c r="R55" s="40">
        <v>318.8</v>
      </c>
      <c r="S55" s="5">
        <f>G55+O55+Q55</f>
        <v>356.40000000000003</v>
      </c>
      <c r="T55" s="5">
        <f>H55+P55+R55</f>
        <v>356.40000000000003</v>
      </c>
      <c r="U55" s="7" t="s">
        <v>168</v>
      </c>
    </row>
    <row r="56" spans="1:21" ht="36" customHeight="1">
      <c r="A56" s="7" t="s">
        <v>147</v>
      </c>
      <c r="B56" s="34"/>
      <c r="C56" s="1" t="s">
        <v>71</v>
      </c>
      <c r="D56" s="26" t="s">
        <v>22</v>
      </c>
      <c r="E56" s="19" t="s">
        <v>79</v>
      </c>
      <c r="F56" s="16" t="s">
        <v>19</v>
      </c>
      <c r="G56" s="40">
        <v>48</v>
      </c>
      <c r="H56" s="40">
        <v>48</v>
      </c>
      <c r="I56" s="40"/>
      <c r="J56" s="40"/>
      <c r="K56" s="40"/>
      <c r="L56" s="40"/>
      <c r="M56" s="40"/>
      <c r="N56" s="40"/>
      <c r="O56" s="40">
        <v>48</v>
      </c>
      <c r="P56" s="40">
        <v>48</v>
      </c>
      <c r="Q56" s="40">
        <v>48</v>
      </c>
      <c r="R56" s="40">
        <v>48</v>
      </c>
      <c r="S56" s="5">
        <f t="shared" si="0"/>
        <v>144</v>
      </c>
      <c r="T56" s="5">
        <f t="shared" si="0"/>
        <v>144</v>
      </c>
      <c r="U56" s="7" t="s">
        <v>168</v>
      </c>
    </row>
    <row r="57" spans="1:21" ht="60">
      <c r="A57" s="7" t="s">
        <v>148</v>
      </c>
      <c r="B57" s="34"/>
      <c r="C57" s="7" t="s">
        <v>149</v>
      </c>
      <c r="D57" s="26" t="s">
        <v>150</v>
      </c>
      <c r="E57" s="26" t="s">
        <v>171</v>
      </c>
      <c r="F57" s="16" t="s">
        <v>19</v>
      </c>
      <c r="G57" s="40">
        <v>0</v>
      </c>
      <c r="H57" s="40">
        <v>0</v>
      </c>
      <c r="I57" s="40"/>
      <c r="J57" s="40"/>
      <c r="K57" s="40"/>
      <c r="L57" s="40"/>
      <c r="M57" s="40"/>
      <c r="N57" s="40"/>
      <c r="O57" s="40">
        <v>0</v>
      </c>
      <c r="P57" s="40">
        <v>0</v>
      </c>
      <c r="Q57" s="40">
        <v>300</v>
      </c>
      <c r="R57" s="40">
        <v>300</v>
      </c>
      <c r="S57" s="5">
        <f t="shared" si="0"/>
        <v>300</v>
      </c>
      <c r="T57" s="5">
        <f t="shared" si="0"/>
        <v>300</v>
      </c>
      <c r="U57" s="7" t="s">
        <v>168</v>
      </c>
    </row>
    <row r="58" spans="1:21" ht="45">
      <c r="A58" s="7" t="s">
        <v>151</v>
      </c>
      <c r="B58" s="34"/>
      <c r="C58" s="7" t="s">
        <v>152</v>
      </c>
      <c r="D58" s="26" t="s">
        <v>150</v>
      </c>
      <c r="E58" s="19" t="s">
        <v>79</v>
      </c>
      <c r="F58" s="16" t="s">
        <v>19</v>
      </c>
      <c r="G58" s="40">
        <v>0</v>
      </c>
      <c r="H58" s="40">
        <v>0</v>
      </c>
      <c r="I58" s="40"/>
      <c r="J58" s="40"/>
      <c r="K58" s="40"/>
      <c r="L58" s="40"/>
      <c r="M58" s="40"/>
      <c r="N58" s="40"/>
      <c r="O58" s="40">
        <v>0</v>
      </c>
      <c r="P58" s="40">
        <v>0</v>
      </c>
      <c r="Q58" s="40">
        <v>250</v>
      </c>
      <c r="R58" s="40">
        <v>250</v>
      </c>
      <c r="S58" s="5">
        <f t="shared" si="0"/>
        <v>250</v>
      </c>
      <c r="T58" s="5">
        <f t="shared" si="0"/>
        <v>250</v>
      </c>
      <c r="U58" s="7" t="s">
        <v>168</v>
      </c>
    </row>
    <row r="59" spans="1:21" ht="65.25" customHeight="1">
      <c r="A59" s="7" t="s">
        <v>153</v>
      </c>
      <c r="B59" s="34"/>
      <c r="C59" s="7" t="s">
        <v>154</v>
      </c>
      <c r="D59" s="26" t="s">
        <v>150</v>
      </c>
      <c r="E59" s="19" t="s">
        <v>79</v>
      </c>
      <c r="F59" s="16" t="s">
        <v>19</v>
      </c>
      <c r="G59" s="40">
        <v>0</v>
      </c>
      <c r="H59" s="40">
        <v>0</v>
      </c>
      <c r="I59" s="40"/>
      <c r="J59" s="40"/>
      <c r="K59" s="40"/>
      <c r="L59" s="40"/>
      <c r="M59" s="40"/>
      <c r="N59" s="40"/>
      <c r="O59" s="40">
        <v>0</v>
      </c>
      <c r="P59" s="40">
        <v>0</v>
      </c>
      <c r="Q59" s="40">
        <v>300</v>
      </c>
      <c r="R59" s="40">
        <v>300</v>
      </c>
      <c r="S59" s="5">
        <f t="shared" ref="S59:S63" si="1">G59+O59+Q59</f>
        <v>300</v>
      </c>
      <c r="T59" s="5">
        <f t="shared" si="0"/>
        <v>300</v>
      </c>
      <c r="U59" s="7" t="s">
        <v>168</v>
      </c>
    </row>
    <row r="60" spans="1:21" ht="45.75" customHeight="1">
      <c r="A60" s="7" t="s">
        <v>155</v>
      </c>
      <c r="B60" s="34"/>
      <c r="C60" s="7" t="s">
        <v>162</v>
      </c>
      <c r="D60" s="26" t="s">
        <v>150</v>
      </c>
      <c r="E60" s="26" t="s">
        <v>171</v>
      </c>
      <c r="F60" s="16" t="s">
        <v>19</v>
      </c>
      <c r="G60" s="40">
        <v>0</v>
      </c>
      <c r="H60" s="40">
        <v>0</v>
      </c>
      <c r="I60" s="40"/>
      <c r="J60" s="40"/>
      <c r="K60" s="40"/>
      <c r="L60" s="40"/>
      <c r="M60" s="40"/>
      <c r="N60" s="40"/>
      <c r="O60" s="40">
        <v>0</v>
      </c>
      <c r="P60" s="40">
        <v>0</v>
      </c>
      <c r="Q60" s="40">
        <v>100</v>
      </c>
      <c r="R60" s="40">
        <v>100</v>
      </c>
      <c r="S60" s="5">
        <f t="shared" si="1"/>
        <v>100</v>
      </c>
      <c r="T60" s="5">
        <f>H60+P60+R60</f>
        <v>100</v>
      </c>
      <c r="U60" s="7" t="s">
        <v>168</v>
      </c>
    </row>
    <row r="61" spans="1:21" ht="57" customHeight="1">
      <c r="A61" s="7" t="s">
        <v>165</v>
      </c>
      <c r="B61" s="34"/>
      <c r="C61" s="7" t="s">
        <v>163</v>
      </c>
      <c r="D61" s="26" t="s">
        <v>150</v>
      </c>
      <c r="E61" s="26" t="s">
        <v>171</v>
      </c>
      <c r="F61" s="17" t="s">
        <v>19</v>
      </c>
      <c r="G61" s="40">
        <v>0</v>
      </c>
      <c r="H61" s="40">
        <v>0</v>
      </c>
      <c r="I61" s="40"/>
      <c r="J61" s="40"/>
      <c r="K61" s="40"/>
      <c r="L61" s="40"/>
      <c r="M61" s="40"/>
      <c r="N61" s="40"/>
      <c r="O61" s="40">
        <v>0</v>
      </c>
      <c r="P61" s="40">
        <v>0</v>
      </c>
      <c r="Q61" s="40">
        <v>350</v>
      </c>
      <c r="R61" s="40">
        <v>0</v>
      </c>
      <c r="S61" s="5">
        <f t="shared" si="1"/>
        <v>350</v>
      </c>
      <c r="T61" s="5">
        <f>H61+P61+R61</f>
        <v>0</v>
      </c>
      <c r="U61" s="7" t="s">
        <v>168</v>
      </c>
    </row>
    <row r="62" spans="1:21" ht="33.75" customHeight="1">
      <c r="A62" s="7" t="s">
        <v>166</v>
      </c>
      <c r="B62" s="34"/>
      <c r="C62" s="7" t="s">
        <v>164</v>
      </c>
      <c r="D62" s="26" t="s">
        <v>150</v>
      </c>
      <c r="E62" s="26" t="s">
        <v>171</v>
      </c>
      <c r="F62" s="17" t="s">
        <v>19</v>
      </c>
      <c r="G62" s="40">
        <v>0</v>
      </c>
      <c r="H62" s="40">
        <v>0</v>
      </c>
      <c r="I62" s="40"/>
      <c r="J62" s="40"/>
      <c r="K62" s="40"/>
      <c r="L62" s="40"/>
      <c r="M62" s="40"/>
      <c r="N62" s="40"/>
      <c r="O62" s="40">
        <v>0</v>
      </c>
      <c r="P62" s="40">
        <v>0</v>
      </c>
      <c r="Q62" s="40">
        <v>50</v>
      </c>
      <c r="R62" s="40">
        <v>50</v>
      </c>
      <c r="S62" s="5">
        <f t="shared" si="1"/>
        <v>50</v>
      </c>
      <c r="T62" s="5">
        <f>H62+P62+R62</f>
        <v>50</v>
      </c>
      <c r="U62" s="7" t="s">
        <v>168</v>
      </c>
    </row>
    <row r="63" spans="1:21" ht="66.75" customHeight="1">
      <c r="A63" s="7" t="s">
        <v>167</v>
      </c>
      <c r="B63" s="34"/>
      <c r="C63" s="7" t="s">
        <v>156</v>
      </c>
      <c r="D63" s="26" t="s">
        <v>150</v>
      </c>
      <c r="E63" s="26" t="s">
        <v>171</v>
      </c>
      <c r="F63" s="17" t="s">
        <v>19</v>
      </c>
      <c r="G63" s="40">
        <v>0</v>
      </c>
      <c r="H63" s="40">
        <v>0</v>
      </c>
      <c r="I63" s="40"/>
      <c r="J63" s="40"/>
      <c r="K63" s="40"/>
      <c r="L63" s="40"/>
      <c r="M63" s="40"/>
      <c r="N63" s="40"/>
      <c r="O63" s="40">
        <v>0</v>
      </c>
      <c r="P63" s="40">
        <v>0</v>
      </c>
      <c r="Q63" s="40">
        <v>500</v>
      </c>
      <c r="R63" s="40">
        <v>500</v>
      </c>
      <c r="S63" s="5">
        <f t="shared" si="1"/>
        <v>500</v>
      </c>
      <c r="T63" s="5">
        <f>H63+P63+R63</f>
        <v>500</v>
      </c>
      <c r="U63" s="7" t="s">
        <v>168</v>
      </c>
    </row>
    <row r="64" spans="1:21" ht="17.25" customHeight="1">
      <c r="A64" s="7"/>
      <c r="B64" s="35"/>
      <c r="C64" s="8" t="s">
        <v>157</v>
      </c>
      <c r="D64" s="7"/>
      <c r="E64" s="18"/>
      <c r="F64" s="7"/>
      <c r="G64" s="40">
        <f>SUM(G13:G63)</f>
        <v>1067</v>
      </c>
      <c r="H64" s="40">
        <f>SUM(H13:H63)</f>
        <v>1067</v>
      </c>
      <c r="I64" s="40">
        <f t="shared" ref="I64:N64" si="2">SUM(I13:I60)</f>
        <v>0</v>
      </c>
      <c r="J64" s="40">
        <f t="shared" si="2"/>
        <v>0</v>
      </c>
      <c r="K64" s="40">
        <f t="shared" si="2"/>
        <v>0</v>
      </c>
      <c r="L64" s="40">
        <f t="shared" si="2"/>
        <v>0</v>
      </c>
      <c r="M64" s="40">
        <f t="shared" si="2"/>
        <v>0</v>
      </c>
      <c r="N64" s="40">
        <f t="shared" si="2"/>
        <v>0</v>
      </c>
      <c r="O64" s="40">
        <f>SUM(O13:O63)</f>
        <v>3993.2000000000003</v>
      </c>
      <c r="P64" s="40">
        <f>SUM(P13:P63)</f>
        <v>3993.2000000000003</v>
      </c>
      <c r="Q64" s="40">
        <f>SUM(Q13:Q63)</f>
        <v>4215</v>
      </c>
      <c r="R64" s="40">
        <f>SUM(R13:R63)</f>
        <v>4815</v>
      </c>
      <c r="S64" s="5" t="e">
        <f>SUM(S13:S61)+S62+S63+#REF!</f>
        <v>#REF!</v>
      </c>
      <c r="T64" s="5" t="e">
        <f>SUM(T13:T61)+T62+T63+#REF!</f>
        <v>#REF!</v>
      </c>
      <c r="U64" s="7"/>
    </row>
    <row r="65" spans="1:21" hidden="1">
      <c r="A65" s="14"/>
      <c r="B65" s="10"/>
      <c r="C65" s="10"/>
      <c r="D65" s="10"/>
      <c r="E65" s="22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</row>
    <row r="66" spans="1:21" hidden="1">
      <c r="A66" s="13"/>
      <c r="B66" s="10"/>
      <c r="C66" s="10"/>
      <c r="D66" s="10"/>
      <c r="E66" s="22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21" ht="3.75" hidden="1" customHeight="1">
      <c r="A67" s="36" t="s">
        <v>17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9" spans="1:21" ht="20.25">
      <c r="A69" s="43" t="s">
        <v>172</v>
      </c>
      <c r="B69" s="43"/>
      <c r="C69" s="43"/>
      <c r="D69" s="43"/>
      <c r="E69" s="44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 t="s">
        <v>173</v>
      </c>
      <c r="R69" s="43"/>
      <c r="S69" s="42"/>
      <c r="T69" s="42"/>
      <c r="U69" s="42"/>
    </row>
    <row r="70" spans="1:21" ht="20.25">
      <c r="A70" s="43"/>
      <c r="B70" s="43"/>
      <c r="C70" s="43"/>
      <c r="D70" s="43"/>
      <c r="E70" s="44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2"/>
      <c r="T70" s="42"/>
      <c r="U70" s="42"/>
    </row>
    <row r="71" spans="1:21" ht="20.25">
      <c r="A71" s="43"/>
      <c r="B71" s="43"/>
      <c r="C71" s="43"/>
      <c r="D71" s="43"/>
      <c r="E71" s="44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2"/>
      <c r="T71" s="42"/>
      <c r="U71" s="42"/>
    </row>
    <row r="72" spans="1:21" ht="20.25">
      <c r="A72" s="43" t="s">
        <v>174</v>
      </c>
      <c r="B72" s="43"/>
      <c r="C72" s="43"/>
      <c r="D72" s="43"/>
      <c r="E72" s="44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 t="s">
        <v>175</v>
      </c>
      <c r="R72" s="43"/>
      <c r="S72" s="42"/>
      <c r="T72" s="42"/>
      <c r="U72" s="42"/>
    </row>
    <row r="73" spans="1:21" ht="20.25">
      <c r="A73" s="43"/>
      <c r="B73" s="43"/>
      <c r="C73" s="43"/>
      <c r="D73" s="43"/>
      <c r="E73" s="44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2"/>
      <c r="T73" s="42"/>
      <c r="U73" s="42"/>
    </row>
    <row r="74" spans="1:21" ht="23.25">
      <c r="A74" s="45"/>
      <c r="B74" s="45"/>
      <c r="C74" s="45"/>
      <c r="D74" s="45"/>
      <c r="E74" s="46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2"/>
      <c r="T74" s="42"/>
      <c r="U74" s="42"/>
    </row>
    <row r="75" spans="1:21" ht="18.75">
      <c r="A75" s="42"/>
      <c r="B75" s="42"/>
      <c r="C75" s="42"/>
      <c r="D75" s="42"/>
      <c r="E75" s="24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</row>
    <row r="76" spans="1:21" ht="18.75">
      <c r="A76" s="42"/>
      <c r="B76" s="42"/>
      <c r="C76" s="42"/>
      <c r="D76" s="42"/>
      <c r="E76" s="24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</row>
    <row r="77" spans="1:21" ht="18.75">
      <c r="A77" s="42"/>
      <c r="B77" s="42"/>
      <c r="C77" s="42"/>
      <c r="D77" s="42"/>
      <c r="E77" s="24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</row>
  </sheetData>
  <mergeCells count="20">
    <mergeCell ref="Q3:U3"/>
    <mergeCell ref="A11:U11"/>
    <mergeCell ref="A12:U12"/>
    <mergeCell ref="A4:U4"/>
    <mergeCell ref="G5:T5"/>
    <mergeCell ref="D5:D8"/>
    <mergeCell ref="E5:E8"/>
    <mergeCell ref="F5:F8"/>
    <mergeCell ref="G6:H7"/>
    <mergeCell ref="O6:P7"/>
    <mergeCell ref="Q6:R7"/>
    <mergeCell ref="A5:A8"/>
    <mergeCell ref="B5:B8"/>
    <mergeCell ref="C5:C8"/>
    <mergeCell ref="S6:T7"/>
    <mergeCell ref="U5:U8"/>
    <mergeCell ref="Q2:U2"/>
    <mergeCell ref="Q1:U1"/>
    <mergeCell ref="B13:B64"/>
    <mergeCell ref="A67:U67"/>
  </mergeCells>
  <pageMargins left="0.70866141732283472" right="0.23622047244094491" top="0.2" bottom="0.21" header="0.31496062992125984" footer="0.31496062992125984"/>
  <pageSetup paperSize="9" scale="76" orientation="landscape" r:id="rId1"/>
  <rowBreaks count="2" manualBreakCount="2">
    <brk id="41" max="20" man="1"/>
    <brk id="7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2</vt:lpstr>
      <vt:lpstr>'Додаток 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2017-04-11T10:54:25Z</cp:lastPrinted>
  <dcterms:created xsi:type="dcterms:W3CDTF">2016-11-22T10:35:17Z</dcterms:created>
  <dcterms:modified xsi:type="dcterms:W3CDTF">2017-04-11T10:55:11Z</dcterms:modified>
</cp:coreProperties>
</file>